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10695" windowWidth="15450" windowHeight="1170" tabRatio="603"/>
  </bookViews>
  <sheets>
    <sheet name="54 2014-П(Ц)" sheetId="2" r:id="rId1"/>
    <sheet name="Лист1" sheetId="4" r:id="rId2"/>
  </sheets>
  <definedNames>
    <definedName name="_xlnm._FilterDatabase" localSheetId="0" hidden="1">'54 2014-П(Ц)'!$A$1:$IV$25</definedName>
    <definedName name="Z_01132C0C_3D01_4D8A_8EA0_B5D52DAFF1EA_.wvu.Cols" localSheetId="0" hidden="1">#VALUE!</definedName>
    <definedName name="Z_01132C0C_3D01_4D8A_8EA0_B5D52DAFF1EA_.wvu.FilterData" localSheetId="0" hidden="1">'54 2014-П(Ц)'!#REF!</definedName>
    <definedName name="Z_27408AF0_22BA_4514_9C63_AEEBDB4CAEAD_.wvu.Cols" localSheetId="0" hidden="1">#VALUE!</definedName>
    <definedName name="Z_27408AF0_22BA_4514_9C63_AEEBDB4CAEAD_.wvu.FilterData" localSheetId="0" hidden="1">'54 2014-П(Ц)'!$1:$1</definedName>
    <definedName name="Z_3B1239A8_1B7F_4DA1_9FB0_A5C9EDC16356_.wvu.FilterData" localSheetId="0" hidden="1">'54 2014-П(Ц)'!#REF!</definedName>
    <definedName name="Z_4D7BB154_C7E3_465F_800E_F112D7C05E2F_.wvu.FilterData" localSheetId="0" hidden="1">'54 2014-П(Ц)'!#REF!</definedName>
    <definedName name="Z_961C7BC2_7610_4F23_BBEF_A66D0013BF24_.wvu.FilterData" localSheetId="0" hidden="1">'54 2014-П(Ц)'!#REF!</definedName>
    <definedName name="Z_99C48FFC_ACDF_49D4_9E61_C0DC7D91FB1A_.wvu.FilterData" localSheetId="0" hidden="1">'54 2014-П(Ц)'!#REF!</definedName>
    <definedName name="Z_C1E7FB06_8C57_4179_ADC4_DBB5D906C1B0_.wvu.FilterData" localSheetId="0" hidden="1">'54 2014-П(Ц)'!#REF!</definedName>
    <definedName name="Z_CC36E9FF_4FF3_429B_86B0_6FFEAD23DFE0_.wvu.FilterData" localSheetId="0" hidden="1">'54 2014-П(Ц)'!#REF!</definedName>
    <definedName name="Z_E176B88B_CE98_46C6_8ED4_AA63628C8D27_.wvu.FilterData" localSheetId="0" hidden="1">'54 2014-П(Ц)'!#REF!</definedName>
    <definedName name="Z_FB16B3EA_5B0C_4363_ADC9_BA654F8F1DA5_.wvu.FilterData" localSheetId="0" hidden="1">'54 2014-П(Ц)'!#REF!</definedName>
  </definedNames>
  <calcPr calcId="144525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" i="4"/>
  <c r="P24" i="2" l="1"/>
  <c r="R24" i="2" s="1"/>
  <c r="P25" i="2"/>
  <c r="S23" i="2"/>
  <c r="R23" i="2"/>
  <c r="O23" i="2"/>
  <c r="P23" i="2" s="1"/>
  <c r="P22" i="2"/>
  <c r="S22" i="2" s="1"/>
  <c r="P21" i="2"/>
  <c r="P20" i="2"/>
  <c r="S20" i="2" s="1"/>
  <c r="S19" i="2"/>
  <c r="R19" i="2"/>
  <c r="P19" i="2"/>
  <c r="P18" i="2"/>
  <c r="R17" i="2"/>
  <c r="S17" i="2"/>
  <c r="O17" i="2"/>
  <c r="P17" i="2" s="1"/>
  <c r="Q17" i="2" s="1"/>
  <c r="P16" i="2"/>
  <c r="Q16" i="2" s="1"/>
  <c r="P15" i="2"/>
  <c r="S15" i="2" s="1"/>
  <c r="P14" i="2"/>
  <c r="R14" i="2" s="1"/>
  <c r="P12" i="2"/>
  <c r="R12" i="2" s="1"/>
  <c r="P11" i="2"/>
  <c r="P10" i="2"/>
  <c r="P9" i="2"/>
  <c r="P7" i="2"/>
  <c r="S7" i="2" s="1"/>
  <c r="P6" i="2"/>
  <c r="Q6" i="2" s="1"/>
  <c r="P5" i="2"/>
  <c r="S5" i="2" s="1"/>
  <c r="P4" i="2"/>
  <c r="S4" i="2" s="1"/>
  <c r="P3" i="2"/>
  <c r="P2" i="2"/>
  <c r="R22" i="2"/>
  <c r="S25" i="2"/>
  <c r="Q22" i="2"/>
  <c r="R25" i="2"/>
  <c r="R20" i="2" l="1"/>
  <c r="Q12" i="2"/>
  <c r="R7" i="2"/>
  <c r="R5" i="2"/>
  <c r="Q3" i="2"/>
  <c r="S3" i="2"/>
  <c r="R4" i="2"/>
  <c r="S9" i="2"/>
  <c r="R9" i="2"/>
  <c r="Q4" i="2"/>
  <c r="R3" i="2"/>
  <c r="Q9" i="2"/>
  <c r="R2" i="2"/>
  <c r="Q2" i="2"/>
  <c r="S2" i="2"/>
  <c r="S24" i="2"/>
  <c r="S6" i="2"/>
  <c r="R15" i="2"/>
  <c r="Q15" i="2"/>
  <c r="Q5" i="2"/>
  <c r="Q14" i="2"/>
  <c r="R6" i="2"/>
  <c r="R21" i="2"/>
  <c r="S21" i="2"/>
  <c r="S12" i="2"/>
  <c r="Q10" i="2"/>
  <c r="Q21" i="2"/>
  <c r="S11" i="2"/>
  <c r="R11" i="2"/>
  <c r="Q7" i="2"/>
  <c r="S14" i="2"/>
  <c r="R18" i="2"/>
  <c r="S18" i="2"/>
  <c r="S16" i="2"/>
  <c r="Q18" i="2"/>
  <c r="R16" i="2"/>
  <c r="S10" i="2"/>
  <c r="R10" i="2"/>
</calcChain>
</file>

<file path=xl/sharedStrings.xml><?xml version="1.0" encoding="utf-8"?>
<sst xmlns="http://schemas.openxmlformats.org/spreadsheetml/2006/main" count="212" uniqueCount="114">
  <si>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</si>
  <si>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</si>
  <si>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</si>
  <si>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</si>
  <si>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</si>
  <si>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</si>
  <si>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</si>
  <si>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</si>
  <si>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</si>
  <si>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</si>
  <si>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</si>
  <si>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</si>
  <si>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</si>
  <si>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крас</t>
  </si>
  <si>
    <t>кост</t>
  </si>
  <si>
    <t>к</t>
  </si>
  <si>
    <t>с</t>
  </si>
  <si>
    <t>суд</t>
  </si>
  <si>
    <t>№
 ЛОТА</t>
  </si>
  <si>
    <t>волг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</si>
  <si>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</si>
  <si>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</si>
  <si>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</si>
  <si>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</si>
  <si>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</si>
  <si>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остр</t>
  </si>
  <si>
    <t>ш</t>
  </si>
  <si>
    <t>г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</si>
  <si>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</si>
  <si>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</si>
  <si>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</si>
  <si>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</si>
  <si>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</si>
  <si>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>Матвеев Сергей Владимирович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</si>
  <si>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</si>
  <si>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</si>
  <si>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>Примечание</t>
  </si>
  <si>
    <t>Работы выполнить комплексно</t>
  </si>
  <si>
    <t>3569-Ц/3(3)-ТП(2014)И</t>
  </si>
  <si>
    <t>Тарханян Витали Владикович</t>
  </si>
  <si>
    <t>Многоквартирный жилой дом (строительство), г. Кострома, ул. Нижняя Дебря, д.67; 69/16</t>
  </si>
  <si>
    <t xml:space="preserve"> Строительство КЛ-0,4 кВ от РУ-0,4 кВ ТП № 451 (инв.№17357) ПС 110/6 кВ «Восточная-1» до шкафа учета 0,4 кВ на наружной стене многоквартирного жилого дома, с демонтажем существующего ответвления ВЛИ-0,4 кВ.</t>
  </si>
  <si>
    <t>4109-Ц/1(3)-ТП(2014)И</t>
  </si>
  <si>
    <t xml:space="preserve">Колмогорова Наталья Юрьевна </t>
  </si>
  <si>
    <t>садовый дом, Костромской р-н, д. СНТ "Шувалово", уч. 117.</t>
  </si>
  <si>
    <t>Строительство ВЛИ-0,4 кВ от ближайшей опоры ВЛ-0,4 кВ (инв. № 12009316-00) ТП № 329 ПС-35/10 кВ «Караваево», ф. 10-08 ВЛ-10 кВ до границы земельного участка заявителя с выполнением монтжа н/в ввода.</t>
  </si>
  <si>
    <t>4101-Г/1(3)-ТП(2014)И</t>
  </si>
  <si>
    <t>Лебедева Екатерина Владимировна</t>
  </si>
  <si>
    <t>садовый домик, Галичский р-н, г. Галич, садоводческое товарищество "Победа", участок № 6</t>
  </si>
  <si>
    <t>Строительство ВЛИ-0,4 кВ от ближайшей проектируемой опоры ВЛИ-0,4 кВ (по дог. ТП № 1176-Г/1(3)-ТП(2014)И, Мельников Н.В.; 24/2014-П(Ц)) проектируемой ТП-10/0,4 кВ ф. 10-03 ПС 220/110/35/10 кВ «Галич» до границы земельного участка заявителя с выполнением монтажа н/в ввода.</t>
  </si>
  <si>
    <t>проект (старое ТЗ)</t>
  </si>
  <si>
    <t>4151-Ш/1(3)-ТП(2014)И</t>
  </si>
  <si>
    <t>Мелузов Дмитрий Евгеньевич</t>
  </si>
  <si>
    <t>индивидуальный жилой дом (строительство), г.Шарья, ул.Ивановская, д.1</t>
  </si>
  <si>
    <t>4143-Ц/1(3)-ТП(2014)И</t>
  </si>
  <si>
    <t>Цветкова Татьяна Ивановна</t>
  </si>
  <si>
    <t>садовый дом, Красносельский р-н, кп. Молодежный, Боровиковский с/с</t>
  </si>
  <si>
    <t>Строительство ВЛИ-0,4 кВ от опоры № 8 ВЛ-0,4 кВ (инв.№13411) ТП № 222 ПС 35/6 кВ «Центральная» ф.604 до границы земельного участка заявителя с выполнением монтжа н/в ввода.</t>
  </si>
  <si>
    <t>Строительство ВЛИ-0,4 кВ от опоры № 12 ВЛИ-0,4 кВ, (инв. № 13460) ф.2 ТП № 443 ВЛ-10 кВ ф. 10-13 ПС-35/10 кВ «Исаево» до границы земельного участка заявителя с выполнением монтжа н/в ввода.</t>
  </si>
  <si>
    <t>4177-Ц/1(3)-ТП(2014)И</t>
  </si>
  <si>
    <t>Строящийся жилой дом, п. Островское ул. Солнечная д.2</t>
  </si>
  <si>
    <t>3953-Ц/1(3)-ТП(2014)И</t>
  </si>
  <si>
    <t>Лебедев Юрий Викторович</t>
  </si>
  <si>
    <t>Строящийся жилой дом, п. островское ул. Тихая д.21</t>
  </si>
  <si>
    <t xml:space="preserve"> Строительство ВЛИ-0,4 кВ от ближайшей проектируемой опоры ВЛИ-0,4 кВ (по дог. ТП № 2411-Ц/1(3)-ТП(2014)И Вилочкина Е.А.; ТЗ № 29/2014-П(Ц)) ТП № 258 ПС-110/35/10 кВ «Красная Поляна», ф. 10-02 до земельных участков заявителей с выполнением монтажа н/в вводов.</t>
  </si>
  <si>
    <t>3981-Ц/1(3)-ТП(2014)И</t>
  </si>
  <si>
    <t>Новиков Алексей Владимирович</t>
  </si>
  <si>
    <t>незавершенный строительством жилой дом, с.Густомесово, кад.№ 44:08:060804:308</t>
  </si>
  <si>
    <t>Строительство ВЛИ-0,4 кВ от опоры № 4 ВЛ-0,4 кВ (инв. № 13230)  ТП № 104 ВЛ-10 кВ ф. 10-04 ПС-35/10 кВ «Сухоногово» до границы земельного участка заявителя с выполнением монтжа н/в ввода.</t>
  </si>
  <si>
    <t>3995-Ц/1(3)-ТП(2014)И</t>
  </si>
  <si>
    <t xml:space="preserve">Смирнов Анатолий Николаевич </t>
  </si>
  <si>
    <t>индивидуальный жилой дом (строительство), г. Кострома, пос. Гари, д. 5</t>
  </si>
  <si>
    <t xml:space="preserve">Монтаж дополнительного провода на ВЛ-0,4 кВ ТП № 639 в пролетах опор №№ 4-5. </t>
  </si>
  <si>
    <t>Монтаж дополнительно двух проводов на ВЛ-0,4 кВ ТП № 639 в пролетах опор №№ 5-6-8 с выполнением монтажа н/в ввода и демонтажем существующего.</t>
  </si>
  <si>
    <t>4113-Ц/1(3)-ТП(2014)И</t>
  </si>
  <si>
    <t>Стукалова Галина Викторовна</t>
  </si>
  <si>
    <t>садовый дом, г. Кострома, п. Северный, СТ "Огонек", уч-к №4</t>
  </si>
  <si>
    <t>4139-Ц/1(3)-ТП(2014)И</t>
  </si>
  <si>
    <t>Гудкова Светлана Витальевна</t>
  </si>
  <si>
    <t>Цех металоштамповачных изделий, г. Кострома, ш. Кинешемское ш., д. 4/1.</t>
  </si>
  <si>
    <t>Строительство ВЛИ-0,4 кВ от РУ-0,4 кВ района ТП № 795 ПС 220/110/35/6 кВ «Кострома-2»  до границы земельного участка заявителя с выполнением монтжа н/в ввода.</t>
  </si>
  <si>
    <t>4158-Ц/1(3)-ТП(2014)И</t>
  </si>
  <si>
    <t xml:space="preserve">Емельянова Наталия Евгеньевна </t>
  </si>
  <si>
    <t>садовый дом, г. Кострома, пос. Северный, СТ "Огонек", уч. 21</t>
  </si>
  <si>
    <t xml:space="preserve"> Строительство ВЛИ-0,4 кВ от ближайшей проектируемой опоры ВЛИ-0,4 кВ (по дог. ТП № 3646-Ц/1(3)-ТП(2014)И Стукалов А.Я.; ТЗ № 49/2014-П(Ц)) ТП № 796 (инв.№12009678)  ПС 110/6 кВ «Северная» до земельных участков заявителей с выполнением монтажа н/в вводов.</t>
  </si>
  <si>
    <t>4161-Ц/1(3)-ТП(2014)И</t>
  </si>
  <si>
    <t>Крюков Николай Юрьевич</t>
  </si>
  <si>
    <t>баня, Костромской р-он, с. Петрилово, примерно в 30 м на юго-восток от д. №17</t>
  </si>
  <si>
    <t>Строительство ВЛИ-0,4 кВ от опоры № 4 ВЛ-0,4 кВ, инв. № 13463) ф.1 ТП № 574 ВЛ-6 кВ ф. 604 ПС-35/6 кВ «Саметь» до границы земельного участка заявителя с выполнением монтжа н/в ввода.</t>
  </si>
  <si>
    <t>4164-Ц/1(3)-ТП(2014)И</t>
  </si>
  <si>
    <t>Репин Сергей Михайлович</t>
  </si>
  <si>
    <t>индивидуальный жилой дом, Судиславский район, д.Игумново, д.7</t>
  </si>
  <si>
    <t>Строительство ВЛИ-0,4 кВ от опоры № 15 ВЛ-0,4 кВ, (инв. № 25006)  ф.1 ТП № 22 ВЛ-10 кВ ф. 10-02 ПС-110/10 кВ «Судиславль» до границы земельного участка заявителя с выполнением монтжа н/в ввода.</t>
  </si>
  <si>
    <t>4186-Ц/3(3)-ТП(2014)И</t>
  </si>
  <si>
    <t>Головин Юрий Федорович</t>
  </si>
  <si>
    <t>база отдыха (строительство), Костромской р-н, примерно в 845м на северо-запад от п.Прибрежный</t>
  </si>
  <si>
    <t xml:space="preserve"> Замена существующей трансформаторной подстанции ТП № 463 - 160 кВА (инв. № 26697) на трансформаторную подстанцию киоскового типа с силовым трансформатором номинальной мощностью 250 кВА с последующим демонтажем. </t>
  </si>
  <si>
    <t>4184-Ш/1(3)-ТП(2014)И</t>
  </si>
  <si>
    <t>Ренжина Валентина Петровна</t>
  </si>
  <si>
    <t>жилой дом, Шарьинский район, д.Обуховица, д.1</t>
  </si>
  <si>
    <t>Строительство ВЛЗ-10 кВ с установкой линейного разъединителя на первой отпаечной опоре от опоры № 44 ВЛ-10 кВ ПС-35/10 кВ «Пищевка» ф.10-02  до РУ-10 кВ проектируемой трансформаторной подстанции 10/0,4 кВ с выполнением работ по межеванию з.у..</t>
  </si>
  <si>
    <t>4180-Ц/1(3)-ТП(2014)И</t>
  </si>
  <si>
    <t>Тарасова Людмила Александровна</t>
  </si>
  <si>
    <t>жилой дом, Костромской р-н,Котовское с/п, д. Софьино, д .7</t>
  </si>
  <si>
    <t>Строительство ВЛИ-0,4 кВ от ближайшей опоры ВЛИ-0,4 кВ (инв. № 25131) ТП № 183 ВЛ-10 кВ ф. 10-01 ПС-35/10 кВ «Горьковская» до границы земельного участка заявителя с выполнением монтжа н/в ввода.</t>
  </si>
  <si>
    <t>4199-Ц/1(3)-ТП(2014)И</t>
  </si>
  <si>
    <t>Хватов Дмитрий Владимирович</t>
  </si>
  <si>
    <t>индивидуальный жилой дом (строительство), Костромской р-он, д. Коряково, ул. Лейтенанта Шишова, д.9</t>
  </si>
  <si>
    <t>Заамена существующих деревянных опор № 1; 2; 3 ВЛ-0,4 кВ, ф.3 ТП № 7 на ж/б опоры</t>
  </si>
  <si>
    <t>Строительство ВЛИ-0,4 кВ оот опоры № 15 ВЛ-0,4 кВ, (инв. № 25001) ф.3 ТП № 7 ПС-110/35/10 кВ «Василево», ф. 10-08 до земельного участка заявителя с выполнением монтажа н/в ввода.</t>
  </si>
  <si>
    <t xml:space="preserve"> Замена существующей трансформаторной подстанции ТП № 7 - 160 кВА (инв. № 20459)  на трансформаторную подстанцию киоскового типа с силовым трансформатором номинальной мощностью 250 кВА с последующим демонтажеми переводом существущих нагрузок 0,4 кВ. </t>
  </si>
  <si>
    <t xml:space="preserve">Монтаж провода СИП 4х70 по существующим опорам от РУ-0,4 кВ ТП № 7 ПС-110/35/10 кВ «Василево», ф. 10-08 до опоры  № 3 ВЛ-0,4 кВ, ф.3 (инв. № 25001). Перевод части нагрузки н/в фидера на вновь смонтированную ВЛИ-0,4 кВ </t>
  </si>
  <si>
    <t>54/2014-П(Ц)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</si>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</sst>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2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1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0" fillId="0" borderId="0" xfId="0" applyNumberFormat="1"/>
    <xf numFmtId="164" fontId="7" fillId="0" borderId="3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1" fillId="0" borderId="3" xfId="18" applyNumberFormat="1" applyFont="1" applyFill="1" applyBorder="1" applyAlignment="1">
      <alignment horizontal="center" vertical="center" wrapText="1"/>
    </xf>
    <xf numFmtId="0" fontId="1" fillId="0" borderId="7" xfId="18" applyNumberFormat="1" applyFont="1" applyFill="1" applyBorder="1" applyAlignment="1">
      <alignment horizontal="center" vertical="center" wrapText="1"/>
    </xf>
    <xf numFmtId="14" fontId="1" fillId="0" borderId="3" xfId="17" applyNumberFormat="1" applyFont="1" applyFill="1" applyBorder="1" applyAlignment="1">
      <alignment horizontal="center" vertical="center" wrapText="1"/>
    </xf>
    <xf numFmtId="14" fontId="1" fillId="0" borderId="7" xfId="17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</cellXfs>
  <cellStyles count="22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Обычный_ОБЩИЙ ОТЧЕТ ПО ДОГОВОРАМ 2008 год" xfId="17"/>
    <cellStyle name="Обычный_форма 2 (ЦПО 2008) (3)" xfId="18"/>
    <cellStyle name="Стиль 1" xfId="19"/>
    <cellStyle name="Стиль 1 10 2" xfId="20"/>
    <cellStyle name="Стиль 1_Хозспособ" xfId="21"/>
  </cellStyles>
  <dxfs count="5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5"/>
  <sheetViews>
    <sheetView tabSelected="1" topLeftCell="G1" zoomScale="55" zoomScaleNormal="55" workbookViewId="0">
      <pane ySplit="1" topLeftCell="A2" activePane="bottomLeft" state="frozen"/>
      <selection pane="bottomLeft" activeCell="O3" sqref="O3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1" customWidth="1"/>
    <col min="8" max="8" width="29" style="31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6" customWidth="1"/>
    <col min="15" max="15" width="20.140625" style="30" customWidth="1"/>
    <col min="16" max="16" width="17.5703125" style="16" customWidth="1"/>
    <col min="17" max="17" width="17" style="27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7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18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32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20</v>
      </c>
      <c r="M1" s="19" t="s">
        <v>8</v>
      </c>
      <c r="N1" s="19" t="s">
        <v>9</v>
      </c>
      <c r="O1" s="19" t="s">
        <v>22</v>
      </c>
      <c r="P1" s="15" t="s">
        <v>23</v>
      </c>
      <c r="Q1" s="21" t="s">
        <v>24</v>
      </c>
      <c r="R1" s="36" t="s">
        <v>29</v>
      </c>
      <c r="S1" s="36" t="s">
        <v>30</v>
      </c>
      <c r="T1" s="19" t="s">
        <v>31</v>
      </c>
      <c r="U1" s="17" t="s">
        <v>36</v>
      </c>
      <c r="V1" s="2" t="s">
        <v>10</v>
      </c>
      <c r="W1" s="21" t="s">
        <v>21</v>
      </c>
      <c r="X1" s="14" t="s">
        <v>50</v>
      </c>
    </row>
    <row r="2" spans="1:256" s="35" customFormat="1" ht="126" x14ac:dyDescent="0.25">
      <c r="A2" s="24"/>
      <c r="B2" s="32"/>
      <c r="C2" s="27" t="s">
        <v>15</v>
      </c>
      <c r="D2" s="27"/>
      <c r="E2" s="27" t="s">
        <v>16</v>
      </c>
      <c r="F2" s="44" t="s">
        <v>38</v>
      </c>
      <c r="G2" s="29">
        <v>40942514</v>
      </c>
      <c r="H2" s="43" t="s">
        <v>39</v>
      </c>
      <c r="I2" s="44" t="s">
        <v>40</v>
      </c>
      <c r="J2" s="44">
        <v>50</v>
      </c>
      <c r="K2" s="25">
        <v>42299</v>
      </c>
      <c r="L2" s="43" t="s">
        <v>41</v>
      </c>
      <c r="M2" s="40" t="s">
        <v>12</v>
      </c>
      <c r="N2" s="40">
        <v>0.5</v>
      </c>
      <c r="O2" s="40">
        <v>2000</v>
      </c>
      <c r="P2" s="33">
        <f t="shared" ref="P2" si="0">N2*O2</f>
        <v>1000</v>
      </c>
      <c r="Q2" s="40">
        <f>P2</f>
        <v>1000</v>
      </c>
      <c r="R2" s="42">
        <f t="shared" ref="R2" si="1">0.08*P2</f>
        <v>80</v>
      </c>
      <c r="S2" s="42">
        <f t="shared" ref="S2" si="2">0.92*P2</f>
        <v>920</v>
      </c>
      <c r="T2" s="27"/>
      <c r="U2" s="41"/>
      <c r="V2" s="39"/>
      <c r="W2" s="45" t="s">
        <v>112</v>
      </c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ht="126" x14ac:dyDescent="0.25">
      <c r="A3" s="24"/>
      <c r="B3" s="24"/>
      <c r="C3" s="37" t="s">
        <v>14</v>
      </c>
      <c r="D3" s="5"/>
      <c r="E3" s="37" t="s">
        <v>16</v>
      </c>
      <c r="F3" s="50" t="s">
        <v>42</v>
      </c>
      <c r="G3" s="29">
        <v>40998108</v>
      </c>
      <c r="H3" s="50" t="s">
        <v>43</v>
      </c>
      <c r="I3" s="50" t="s">
        <v>44</v>
      </c>
      <c r="J3" s="50">
        <v>5</v>
      </c>
      <c r="K3" s="52">
        <v>42156</v>
      </c>
      <c r="L3" s="46" t="s">
        <v>45</v>
      </c>
      <c r="M3" s="47" t="s">
        <v>12</v>
      </c>
      <c r="N3" s="47">
        <v>0.05</v>
      </c>
      <c r="O3" s="116">
        <v>1180</v>
      </c>
      <c r="P3" s="47">
        <f t="shared" ref="P3:P4" si="3">N3*O3</f>
        <v>59</v>
      </c>
      <c r="Q3" s="49">
        <f t="shared" ref="Q3" si="4">P3</f>
        <v>59</v>
      </c>
      <c r="R3" s="47">
        <f t="shared" ref="R3:R4" si="5">0.08*P3</f>
        <v>4.72</v>
      </c>
      <c r="S3" s="47">
        <f t="shared" ref="S3:S4" si="6">0.92*P3</f>
        <v>54.28</v>
      </c>
      <c r="T3" s="51"/>
      <c r="U3" s="48"/>
      <c r="V3" s="37"/>
      <c r="W3" s="78" t="s">
        <v>112</v>
      </c>
      <c r="X3" s="3"/>
    </row>
    <row r="4" spans="1:256" ht="180" x14ac:dyDescent="0.25">
      <c r="A4" s="24"/>
      <c r="B4" s="24"/>
      <c r="C4" s="37" t="s">
        <v>27</v>
      </c>
      <c r="D4" s="5"/>
      <c r="E4" s="37" t="s">
        <v>16</v>
      </c>
      <c r="F4" s="50" t="s">
        <v>46</v>
      </c>
      <c r="G4" s="29">
        <v>40999748</v>
      </c>
      <c r="H4" s="50" t="s">
        <v>47</v>
      </c>
      <c r="I4" s="50" t="s">
        <v>48</v>
      </c>
      <c r="J4" s="50">
        <v>5</v>
      </c>
      <c r="K4" s="52">
        <v>42156</v>
      </c>
      <c r="L4" s="46" t="s">
        <v>49</v>
      </c>
      <c r="M4" s="47" t="s">
        <v>12</v>
      </c>
      <c r="N4" s="47">
        <v>0.25</v>
      </c>
      <c r="O4" s="47">
        <v>1180</v>
      </c>
      <c r="P4" s="47">
        <f t="shared" si="3"/>
        <v>295</v>
      </c>
      <c r="Q4" s="49">
        <f>P4</f>
        <v>295</v>
      </c>
      <c r="R4" s="47">
        <f t="shared" si="5"/>
        <v>23.6</v>
      </c>
      <c r="S4" s="47">
        <f t="shared" si="6"/>
        <v>271.40000000000003</v>
      </c>
      <c r="T4" s="51"/>
      <c r="U4" s="48"/>
      <c r="V4" s="37"/>
      <c r="W4" s="79" t="s">
        <v>112</v>
      </c>
      <c r="X4" s="3"/>
    </row>
    <row r="5" spans="1:256" ht="126" x14ac:dyDescent="0.25">
      <c r="A5" s="24"/>
      <c r="B5" s="24"/>
      <c r="C5" s="37" t="s">
        <v>26</v>
      </c>
      <c r="D5" s="5"/>
      <c r="E5" s="37" t="s">
        <v>16</v>
      </c>
      <c r="F5" s="56" t="s">
        <v>51</v>
      </c>
      <c r="G5" s="29">
        <v>41003808</v>
      </c>
      <c r="H5" s="56" t="s">
        <v>52</v>
      </c>
      <c r="I5" s="56" t="s">
        <v>53</v>
      </c>
      <c r="J5" s="56">
        <v>15</v>
      </c>
      <c r="K5" s="57">
        <v>42158</v>
      </c>
      <c r="L5" s="58" t="s">
        <v>57</v>
      </c>
      <c r="M5" s="54" t="s">
        <v>12</v>
      </c>
      <c r="N5" s="54">
        <v>0.08</v>
      </c>
      <c r="O5" s="54">
        <v>1180</v>
      </c>
      <c r="P5" s="54">
        <f t="shared" ref="P5:P7" si="7">N5*O5</f>
        <v>94.4</v>
      </c>
      <c r="Q5" s="55">
        <f>P5</f>
        <v>94.4</v>
      </c>
      <c r="R5" s="54">
        <f>0.08*P5</f>
        <v>7.5520000000000005</v>
      </c>
      <c r="S5" s="54">
        <f>0.92*P5</f>
        <v>86.848000000000013</v>
      </c>
      <c r="T5" s="59"/>
      <c r="U5" s="53"/>
      <c r="V5" s="37"/>
      <c r="W5" s="78" t="s">
        <v>112</v>
      </c>
      <c r="X5" s="3"/>
    </row>
    <row r="6" spans="1:256" ht="126" x14ac:dyDescent="0.25">
      <c r="A6" s="24"/>
      <c r="B6" s="24"/>
      <c r="C6" s="37" t="s">
        <v>13</v>
      </c>
      <c r="D6" s="5"/>
      <c r="E6" s="37" t="s">
        <v>16</v>
      </c>
      <c r="F6" s="56" t="s">
        <v>54</v>
      </c>
      <c r="G6" s="29">
        <v>41000327</v>
      </c>
      <c r="H6" s="56" t="s">
        <v>55</v>
      </c>
      <c r="I6" s="56" t="s">
        <v>56</v>
      </c>
      <c r="J6" s="56">
        <v>7</v>
      </c>
      <c r="K6" s="57">
        <v>42158</v>
      </c>
      <c r="L6" s="58" t="s">
        <v>58</v>
      </c>
      <c r="M6" s="54" t="s">
        <v>12</v>
      </c>
      <c r="N6" s="54">
        <v>0.06</v>
      </c>
      <c r="O6" s="54">
        <v>1180</v>
      </c>
      <c r="P6" s="54">
        <f t="shared" si="7"/>
        <v>70.8</v>
      </c>
      <c r="Q6" s="55">
        <f>P6</f>
        <v>70.8</v>
      </c>
      <c r="R6" s="54">
        <f>0.08*P6</f>
        <v>5.6639999999999997</v>
      </c>
      <c r="S6" s="54">
        <f>0.92*P6</f>
        <v>65.135999999999996</v>
      </c>
      <c r="T6" s="59"/>
      <c r="U6" s="53"/>
      <c r="V6" s="37"/>
      <c r="W6" s="78" t="s">
        <v>112</v>
      </c>
      <c r="X6" s="3"/>
    </row>
    <row r="7" spans="1:256" ht="144" customHeight="1" x14ac:dyDescent="0.25">
      <c r="A7" s="24"/>
      <c r="B7" s="24"/>
      <c r="C7" s="37" t="s">
        <v>25</v>
      </c>
      <c r="D7" s="37"/>
      <c r="E7" s="37" t="s">
        <v>16</v>
      </c>
      <c r="F7" s="64" t="s">
        <v>59</v>
      </c>
      <c r="G7" s="29">
        <v>40998186</v>
      </c>
      <c r="H7" s="64" t="s">
        <v>33</v>
      </c>
      <c r="I7" s="64" t="s">
        <v>60</v>
      </c>
      <c r="J7" s="64">
        <v>10</v>
      </c>
      <c r="K7" s="65">
        <v>42162</v>
      </c>
      <c r="L7" s="86" t="s">
        <v>64</v>
      </c>
      <c r="M7" s="88" t="s">
        <v>12</v>
      </c>
      <c r="N7" s="88">
        <v>0.08</v>
      </c>
      <c r="O7" s="88">
        <v>1180</v>
      </c>
      <c r="P7" s="90">
        <f t="shared" si="7"/>
        <v>94.4</v>
      </c>
      <c r="Q7" s="92">
        <f>P7</f>
        <v>94.4</v>
      </c>
      <c r="R7" s="82">
        <f>0.08*P7</f>
        <v>7.5520000000000005</v>
      </c>
      <c r="S7" s="82">
        <f>0.92*P7</f>
        <v>86.848000000000013</v>
      </c>
      <c r="T7" s="61"/>
      <c r="U7" s="84"/>
      <c r="V7" s="38"/>
      <c r="W7" s="78" t="s">
        <v>112</v>
      </c>
      <c r="X7" s="3"/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ht="54" x14ac:dyDescent="0.25">
      <c r="A8" s="24"/>
      <c r="B8" s="24"/>
      <c r="C8" s="37" t="s">
        <v>25</v>
      </c>
      <c r="D8" s="37"/>
      <c r="E8" s="37" t="s">
        <v>16</v>
      </c>
      <c r="F8" s="64" t="s">
        <v>61</v>
      </c>
      <c r="G8" s="29">
        <v>40996557</v>
      </c>
      <c r="H8" s="64" t="s">
        <v>62</v>
      </c>
      <c r="I8" s="64" t="s">
        <v>63</v>
      </c>
      <c r="J8" s="64">
        <v>10</v>
      </c>
      <c r="K8" s="65">
        <v>42142</v>
      </c>
      <c r="L8" s="87"/>
      <c r="M8" s="89"/>
      <c r="N8" s="89"/>
      <c r="O8" s="89"/>
      <c r="P8" s="91"/>
      <c r="Q8" s="93"/>
      <c r="R8" s="83"/>
      <c r="S8" s="83"/>
      <c r="T8" s="61"/>
      <c r="U8" s="85"/>
      <c r="V8" s="38"/>
      <c r="W8" s="78" t="s">
        <v>112</v>
      </c>
      <c r="X8" s="3"/>
    </row>
    <row r="9" spans="1:256" ht="126" x14ac:dyDescent="0.25">
      <c r="A9" s="24"/>
      <c r="B9" s="24"/>
      <c r="C9" s="37" t="s">
        <v>19</v>
      </c>
      <c r="D9" s="5"/>
      <c r="E9" s="37" t="s">
        <v>16</v>
      </c>
      <c r="F9" s="64" t="s">
        <v>65</v>
      </c>
      <c r="G9" s="29">
        <v>40998519</v>
      </c>
      <c r="H9" s="64" t="s">
        <v>66</v>
      </c>
      <c r="I9" s="64" t="s">
        <v>67</v>
      </c>
      <c r="J9" s="64">
        <v>15</v>
      </c>
      <c r="K9" s="65">
        <v>42144</v>
      </c>
      <c r="L9" s="62" t="s">
        <v>68</v>
      </c>
      <c r="M9" s="61" t="s">
        <v>12</v>
      </c>
      <c r="N9" s="61">
        <v>0.08</v>
      </c>
      <c r="O9" s="61">
        <v>1180</v>
      </c>
      <c r="P9" s="61">
        <f>N9*O9</f>
        <v>94.4</v>
      </c>
      <c r="Q9" s="60">
        <f>P9</f>
        <v>94.4</v>
      </c>
      <c r="R9" s="61">
        <f>0.08*P9</f>
        <v>7.5520000000000005</v>
      </c>
      <c r="S9" s="61">
        <f>0.92*P9</f>
        <v>86.848000000000013</v>
      </c>
      <c r="T9" s="66"/>
      <c r="U9" s="63"/>
      <c r="V9" s="37"/>
      <c r="W9" s="78" t="s">
        <v>112</v>
      </c>
      <c r="X9" s="3"/>
    </row>
    <row r="10" spans="1:256" ht="96" customHeight="1" x14ac:dyDescent="0.25">
      <c r="A10" s="24"/>
      <c r="B10" s="24"/>
      <c r="C10" s="37" t="s">
        <v>15</v>
      </c>
      <c r="D10" s="5"/>
      <c r="E10" s="37" t="s">
        <v>28</v>
      </c>
      <c r="F10" s="94" t="s">
        <v>69</v>
      </c>
      <c r="G10" s="75">
        <v>40953856</v>
      </c>
      <c r="H10" s="94" t="s">
        <v>70</v>
      </c>
      <c r="I10" s="94" t="s">
        <v>71</v>
      </c>
      <c r="J10" s="112">
        <v>10</v>
      </c>
      <c r="K10" s="114">
        <v>42147</v>
      </c>
      <c r="L10" s="74" t="s">
        <v>72</v>
      </c>
      <c r="M10" s="76" t="s">
        <v>12</v>
      </c>
      <c r="N10" s="76">
        <v>0.06</v>
      </c>
      <c r="O10" s="69">
        <v>250</v>
      </c>
      <c r="P10" s="76">
        <f>N10*O10</f>
        <v>15</v>
      </c>
      <c r="Q10" s="88">
        <f>P10+P11</f>
        <v>57</v>
      </c>
      <c r="R10" s="69">
        <f>0.08*P10</f>
        <v>1.2</v>
      </c>
      <c r="S10" s="69">
        <f>0.92*P10</f>
        <v>13.8</v>
      </c>
      <c r="T10" s="76"/>
      <c r="U10" s="88"/>
      <c r="W10" s="79" t="s">
        <v>112</v>
      </c>
    </row>
    <row r="11" spans="1:256" ht="90" x14ac:dyDescent="0.25">
      <c r="A11" s="24"/>
      <c r="B11" s="24"/>
      <c r="C11" s="37" t="s">
        <v>15</v>
      </c>
      <c r="D11" s="5"/>
      <c r="E11" s="37" t="s">
        <v>28</v>
      </c>
      <c r="F11" s="95"/>
      <c r="G11" s="75"/>
      <c r="H11" s="95"/>
      <c r="I11" s="95"/>
      <c r="J11" s="113"/>
      <c r="K11" s="115"/>
      <c r="L11" s="74" t="s">
        <v>73</v>
      </c>
      <c r="M11" s="76" t="s">
        <v>12</v>
      </c>
      <c r="N11" s="76">
        <v>0.12</v>
      </c>
      <c r="O11" s="69">
        <v>350</v>
      </c>
      <c r="P11" s="76">
        <f>N11*O11</f>
        <v>42</v>
      </c>
      <c r="Q11" s="104"/>
      <c r="R11" s="69">
        <f>0.08*P11</f>
        <v>3.36</v>
      </c>
      <c r="S11" s="69">
        <f>0.92*P11</f>
        <v>38.64</v>
      </c>
      <c r="T11" s="76"/>
      <c r="U11" s="104"/>
      <c r="W11" s="79" t="s">
        <v>112</v>
      </c>
    </row>
    <row r="12" spans="1:256" ht="162" customHeight="1" x14ac:dyDescent="0.25">
      <c r="A12" s="24"/>
      <c r="B12" s="24"/>
      <c r="C12" s="37" t="s">
        <v>15</v>
      </c>
      <c r="D12" s="37"/>
      <c r="E12" s="37" t="s">
        <v>16</v>
      </c>
      <c r="F12" s="74" t="s">
        <v>74</v>
      </c>
      <c r="G12" s="29">
        <v>40995091</v>
      </c>
      <c r="H12" s="74" t="s">
        <v>75</v>
      </c>
      <c r="I12" s="74" t="s">
        <v>76</v>
      </c>
      <c r="J12" s="74">
        <v>15</v>
      </c>
      <c r="K12" s="77">
        <v>42157</v>
      </c>
      <c r="L12" s="86" t="s">
        <v>84</v>
      </c>
      <c r="M12" s="88" t="s">
        <v>12</v>
      </c>
      <c r="N12" s="88">
        <v>0.04</v>
      </c>
      <c r="O12" s="88">
        <v>1180</v>
      </c>
      <c r="P12" s="90">
        <f>N12*O12</f>
        <v>47.2</v>
      </c>
      <c r="Q12" s="92">
        <f>P12</f>
        <v>47.2</v>
      </c>
      <c r="R12" s="82">
        <f>0.08*P12</f>
        <v>3.7760000000000002</v>
      </c>
      <c r="S12" s="82">
        <f>0.92*P12</f>
        <v>43.424000000000007</v>
      </c>
      <c r="T12" s="69"/>
      <c r="U12" s="84"/>
      <c r="V12" s="38"/>
      <c r="W12" s="78" t="s">
        <v>112</v>
      </c>
      <c r="X12" s="3"/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  <c r="IQ12" s="3">
        <v>1</v>
      </c>
      <c r="IR12" s="3">
        <v>1</v>
      </c>
      <c r="IS12" s="3">
        <v>1</v>
      </c>
      <c r="IT12" s="3">
        <v>1</v>
      </c>
      <c r="IU12" s="3">
        <v>1</v>
      </c>
      <c r="IV12" s="3">
        <v>1</v>
      </c>
    </row>
    <row r="13" spans="1:256" ht="81" customHeight="1" x14ac:dyDescent="0.25">
      <c r="A13" s="24"/>
      <c r="B13" s="24"/>
      <c r="C13" s="37" t="s">
        <v>15</v>
      </c>
      <c r="D13" s="37"/>
      <c r="E13" s="37" t="s">
        <v>16</v>
      </c>
      <c r="F13" s="74" t="s">
        <v>81</v>
      </c>
      <c r="G13" s="29">
        <v>41000241</v>
      </c>
      <c r="H13" s="74" t="s">
        <v>82</v>
      </c>
      <c r="I13" s="74" t="s">
        <v>83</v>
      </c>
      <c r="J13" s="74">
        <v>7</v>
      </c>
      <c r="K13" s="77">
        <v>42159</v>
      </c>
      <c r="L13" s="87"/>
      <c r="M13" s="89"/>
      <c r="N13" s="89"/>
      <c r="O13" s="89"/>
      <c r="P13" s="91"/>
      <c r="Q13" s="93"/>
      <c r="R13" s="83"/>
      <c r="S13" s="83"/>
      <c r="T13" s="69"/>
      <c r="U13" s="85"/>
      <c r="V13" s="38"/>
      <c r="W13" s="78" t="s">
        <v>112</v>
      </c>
      <c r="X13" s="3"/>
    </row>
    <row r="14" spans="1:256" ht="108" x14ac:dyDescent="0.25">
      <c r="A14" s="24"/>
      <c r="B14" s="24"/>
      <c r="C14" s="37" t="s">
        <v>15</v>
      </c>
      <c r="D14" s="5"/>
      <c r="E14" s="37" t="s">
        <v>16</v>
      </c>
      <c r="F14" s="74" t="s">
        <v>77</v>
      </c>
      <c r="G14" s="29">
        <v>41005569</v>
      </c>
      <c r="H14" s="74" t="s">
        <v>78</v>
      </c>
      <c r="I14" s="74" t="s">
        <v>79</v>
      </c>
      <c r="J14" s="74">
        <v>15</v>
      </c>
      <c r="K14" s="77">
        <v>42158</v>
      </c>
      <c r="L14" s="68" t="s">
        <v>80</v>
      </c>
      <c r="M14" s="69" t="s">
        <v>12</v>
      </c>
      <c r="N14" s="69">
        <v>0.4</v>
      </c>
      <c r="O14" s="69">
        <v>1180</v>
      </c>
      <c r="P14" s="69">
        <f t="shared" ref="P14:P16" si="8">N14*O14</f>
        <v>472</v>
      </c>
      <c r="Q14" s="70">
        <f t="shared" ref="Q14:Q17" si="9">P14</f>
        <v>472</v>
      </c>
      <c r="R14" s="69">
        <f t="shared" ref="R14:R16" si="10">0.08*P14</f>
        <v>37.76</v>
      </c>
      <c r="S14" s="69">
        <f t="shared" ref="S14:S16" si="11">0.92*P14</f>
        <v>434.24</v>
      </c>
      <c r="T14" s="76"/>
      <c r="U14" s="67"/>
      <c r="V14" s="37"/>
      <c r="W14" s="78" t="s">
        <v>112</v>
      </c>
      <c r="X14" s="3"/>
    </row>
    <row r="15" spans="1:256" ht="126" x14ac:dyDescent="0.25">
      <c r="A15" s="24"/>
      <c r="B15" s="24"/>
      <c r="C15" s="37" t="s">
        <v>14</v>
      </c>
      <c r="D15" s="5"/>
      <c r="E15" s="37" t="s">
        <v>16</v>
      </c>
      <c r="F15" s="74" t="s">
        <v>85</v>
      </c>
      <c r="G15" s="29">
        <v>41004611</v>
      </c>
      <c r="H15" s="74" t="s">
        <v>86</v>
      </c>
      <c r="I15" s="74" t="s">
        <v>87</v>
      </c>
      <c r="J15" s="74">
        <v>7</v>
      </c>
      <c r="K15" s="77">
        <v>42159</v>
      </c>
      <c r="L15" s="68" t="s">
        <v>88</v>
      </c>
      <c r="M15" s="69" t="s">
        <v>12</v>
      </c>
      <c r="N15" s="69">
        <v>0.1</v>
      </c>
      <c r="O15" s="69">
        <v>1180</v>
      </c>
      <c r="P15" s="69">
        <f t="shared" si="8"/>
        <v>118</v>
      </c>
      <c r="Q15" s="70">
        <f t="shared" si="9"/>
        <v>118</v>
      </c>
      <c r="R15" s="69">
        <f t="shared" si="10"/>
        <v>9.44</v>
      </c>
      <c r="S15" s="69">
        <f t="shared" si="11"/>
        <v>108.56</v>
      </c>
      <c r="T15" s="76"/>
      <c r="U15" s="67"/>
      <c r="V15" s="37"/>
      <c r="W15" s="78" t="s">
        <v>112</v>
      </c>
      <c r="X15" s="3"/>
    </row>
    <row r="16" spans="1:256" ht="126" x14ac:dyDescent="0.25">
      <c r="A16" s="24"/>
      <c r="B16" s="24"/>
      <c r="C16" s="37" t="s">
        <v>17</v>
      </c>
      <c r="D16" s="5"/>
      <c r="E16" s="37" t="s">
        <v>16</v>
      </c>
      <c r="F16" s="74" t="s">
        <v>89</v>
      </c>
      <c r="G16" s="29">
        <v>41005944</v>
      </c>
      <c r="H16" s="74" t="s">
        <v>90</v>
      </c>
      <c r="I16" s="74" t="s">
        <v>91</v>
      </c>
      <c r="J16" s="74">
        <v>7</v>
      </c>
      <c r="K16" s="77">
        <v>42159</v>
      </c>
      <c r="L16" s="68" t="s">
        <v>92</v>
      </c>
      <c r="M16" s="69" t="s">
        <v>12</v>
      </c>
      <c r="N16" s="69">
        <v>0.12</v>
      </c>
      <c r="O16" s="69">
        <v>1180</v>
      </c>
      <c r="P16" s="69">
        <f t="shared" si="8"/>
        <v>141.6</v>
      </c>
      <c r="Q16" s="70">
        <f t="shared" si="9"/>
        <v>141.6</v>
      </c>
      <c r="R16" s="69">
        <f t="shared" si="10"/>
        <v>11.327999999999999</v>
      </c>
      <c r="S16" s="69">
        <f t="shared" si="11"/>
        <v>130.27199999999999</v>
      </c>
      <c r="T16" s="76"/>
      <c r="U16" s="67"/>
      <c r="V16" s="37"/>
      <c r="W16" s="78" t="s">
        <v>112</v>
      </c>
      <c r="X16" s="3"/>
    </row>
    <row r="17" spans="1:256" ht="144" x14ac:dyDescent="0.25">
      <c r="A17" s="24"/>
      <c r="B17" s="24"/>
      <c r="C17" s="37" t="s">
        <v>14</v>
      </c>
      <c r="D17" s="37"/>
      <c r="E17" s="37" t="s">
        <v>28</v>
      </c>
      <c r="F17" s="74" t="s">
        <v>93</v>
      </c>
      <c r="G17" s="37">
        <v>40993073</v>
      </c>
      <c r="H17" s="74" t="s">
        <v>94</v>
      </c>
      <c r="I17" s="74" t="s">
        <v>95</v>
      </c>
      <c r="J17" s="74">
        <v>70</v>
      </c>
      <c r="K17" s="77">
        <v>42345</v>
      </c>
      <c r="L17" s="74" t="s">
        <v>96</v>
      </c>
      <c r="M17" s="69" t="s">
        <v>11</v>
      </c>
      <c r="N17" s="69">
        <v>1</v>
      </c>
      <c r="O17" s="69">
        <f>340+75+30</f>
        <v>445</v>
      </c>
      <c r="P17" s="72">
        <f t="shared" ref="P17:P25" si="12">N17*O17</f>
        <v>445</v>
      </c>
      <c r="Q17" s="69">
        <f t="shared" si="9"/>
        <v>445</v>
      </c>
      <c r="R17" s="69">
        <f>0.08*105</f>
        <v>8.4</v>
      </c>
      <c r="S17" s="69">
        <f>0.92*105</f>
        <v>96.600000000000009</v>
      </c>
      <c r="T17" s="76">
        <v>340</v>
      </c>
      <c r="U17" s="71"/>
      <c r="W17" s="78" t="s">
        <v>112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s="35" customFormat="1" ht="180" x14ac:dyDescent="0.25">
      <c r="A18" s="24"/>
      <c r="B18" s="32"/>
      <c r="C18" s="27" t="s">
        <v>26</v>
      </c>
      <c r="D18" s="27"/>
      <c r="E18" s="27" t="s">
        <v>16</v>
      </c>
      <c r="F18" s="94" t="s">
        <v>97</v>
      </c>
      <c r="G18" s="75">
        <v>41006757</v>
      </c>
      <c r="H18" s="94" t="s">
        <v>98</v>
      </c>
      <c r="I18" s="94" t="s">
        <v>99</v>
      </c>
      <c r="J18" s="94">
        <v>10</v>
      </c>
      <c r="K18" s="97">
        <v>42162</v>
      </c>
      <c r="L18" s="75" t="s">
        <v>100</v>
      </c>
      <c r="M18" s="70" t="s">
        <v>12</v>
      </c>
      <c r="N18" s="70">
        <v>0.65</v>
      </c>
      <c r="O18" s="70">
        <v>1285</v>
      </c>
      <c r="P18" s="33">
        <f t="shared" si="12"/>
        <v>835.25</v>
      </c>
      <c r="Q18" s="92">
        <f>P18+P19+P20</f>
        <v>1365.25</v>
      </c>
      <c r="R18" s="73">
        <f>0.08*P18</f>
        <v>66.820000000000007</v>
      </c>
      <c r="S18" s="73">
        <f>0.92*P18</f>
        <v>768.43000000000006</v>
      </c>
      <c r="T18" s="27"/>
      <c r="U18" s="101"/>
      <c r="W18" s="78" t="s">
        <v>112</v>
      </c>
      <c r="X18" s="34"/>
      <c r="AA18" s="3"/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G18" s="3">
        <v>1</v>
      </c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1</v>
      </c>
      <c r="AP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s="3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M18" s="3">
        <v>1</v>
      </c>
      <c r="BN18" s="3">
        <v>1</v>
      </c>
      <c r="BO18" s="3">
        <v>1</v>
      </c>
      <c r="BP18" s="3">
        <v>1</v>
      </c>
      <c r="BQ18" s="3">
        <v>1</v>
      </c>
      <c r="BR18" s="3">
        <v>1</v>
      </c>
      <c r="BS18" s="3">
        <v>1</v>
      </c>
      <c r="BT18" s="3">
        <v>1</v>
      </c>
      <c r="BU18" s="3">
        <v>1</v>
      </c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 s="3">
        <v>1</v>
      </c>
      <c r="CL18" s="3">
        <v>1</v>
      </c>
      <c r="CM18" s="3">
        <v>1</v>
      </c>
      <c r="CN18" s="3">
        <v>1</v>
      </c>
      <c r="CO18" s="3">
        <v>1</v>
      </c>
      <c r="CP18" s="3">
        <v>1</v>
      </c>
      <c r="CQ18" s="3">
        <v>1</v>
      </c>
      <c r="CR18" s="3">
        <v>1</v>
      </c>
      <c r="CS18" s="3">
        <v>1</v>
      </c>
      <c r="CT18" s="3">
        <v>1</v>
      </c>
      <c r="CU18" s="3">
        <v>1</v>
      </c>
      <c r="CV18" s="3">
        <v>1</v>
      </c>
      <c r="CW18" s="3">
        <v>1</v>
      </c>
      <c r="CX18" s="3">
        <v>1</v>
      </c>
      <c r="CY18" s="3">
        <v>1</v>
      </c>
      <c r="CZ18" s="3">
        <v>1</v>
      </c>
      <c r="DA18" s="3">
        <v>1</v>
      </c>
      <c r="DB18" s="3">
        <v>1</v>
      </c>
      <c r="DC18" s="3">
        <v>1</v>
      </c>
      <c r="DD18" s="3">
        <v>1</v>
      </c>
      <c r="DE18" s="3">
        <v>1</v>
      </c>
      <c r="DF18" s="3">
        <v>1</v>
      </c>
      <c r="DG18" s="3">
        <v>1</v>
      </c>
      <c r="DH18" s="3">
        <v>1</v>
      </c>
      <c r="DI18" s="3">
        <v>1</v>
      </c>
      <c r="DJ18" s="3">
        <v>1</v>
      </c>
      <c r="DK18" s="3">
        <v>1</v>
      </c>
      <c r="DL18" s="3">
        <v>1</v>
      </c>
      <c r="DM18" s="3">
        <v>1</v>
      </c>
      <c r="DN18" s="3">
        <v>1</v>
      </c>
      <c r="DO18" s="3">
        <v>1</v>
      </c>
      <c r="DP18" s="3">
        <v>1</v>
      </c>
      <c r="DQ18" s="3">
        <v>1</v>
      </c>
      <c r="DR18" s="3">
        <v>1</v>
      </c>
      <c r="DS18" s="3">
        <v>1</v>
      </c>
      <c r="DT18" s="3">
        <v>1</v>
      </c>
      <c r="DU18" s="3">
        <v>1</v>
      </c>
      <c r="DV18" s="3">
        <v>1</v>
      </c>
      <c r="DW18" s="3">
        <v>1</v>
      </c>
      <c r="DX18" s="3">
        <v>1</v>
      </c>
      <c r="DY18" s="3">
        <v>1</v>
      </c>
      <c r="DZ18" s="3">
        <v>1</v>
      </c>
      <c r="EA18" s="3">
        <v>1</v>
      </c>
      <c r="EB18" s="3">
        <v>1</v>
      </c>
      <c r="EC18" s="3">
        <v>1</v>
      </c>
      <c r="ED18" s="3">
        <v>1</v>
      </c>
      <c r="EE18" s="3">
        <v>1</v>
      </c>
      <c r="EF18" s="3">
        <v>1</v>
      </c>
      <c r="EG18" s="3">
        <v>1</v>
      </c>
      <c r="EH18" s="3">
        <v>1</v>
      </c>
      <c r="EI18" s="3">
        <v>1</v>
      </c>
      <c r="EJ18" s="3">
        <v>1</v>
      </c>
      <c r="EK18" s="3">
        <v>1</v>
      </c>
      <c r="EL18" s="3">
        <v>1</v>
      </c>
      <c r="EM18" s="3">
        <v>1</v>
      </c>
      <c r="EN18" s="3">
        <v>1</v>
      </c>
      <c r="EO18" s="3">
        <v>1</v>
      </c>
      <c r="EP18" s="3">
        <v>1</v>
      </c>
      <c r="EQ18" s="3">
        <v>1</v>
      </c>
      <c r="ER18" s="3">
        <v>1</v>
      </c>
      <c r="ES18" s="3">
        <v>1</v>
      </c>
      <c r="ET18" s="3">
        <v>1</v>
      </c>
      <c r="EU18" s="3">
        <v>1</v>
      </c>
      <c r="EV18" s="3">
        <v>1</v>
      </c>
      <c r="EW18" s="3">
        <v>1</v>
      </c>
      <c r="EX18" s="3">
        <v>1</v>
      </c>
      <c r="EY18" s="3">
        <v>1</v>
      </c>
      <c r="EZ18" s="3">
        <v>1</v>
      </c>
      <c r="FA18" s="3">
        <v>1</v>
      </c>
      <c r="FB18" s="3">
        <v>1</v>
      </c>
      <c r="FC18" s="3">
        <v>1</v>
      </c>
      <c r="FD18" s="3">
        <v>1</v>
      </c>
      <c r="FE18" s="3">
        <v>1</v>
      </c>
      <c r="FF18" s="3">
        <v>1</v>
      </c>
      <c r="FG18" s="3">
        <v>1</v>
      </c>
      <c r="FH18" s="3">
        <v>1</v>
      </c>
      <c r="FI18" s="3">
        <v>1</v>
      </c>
      <c r="FJ18" s="3">
        <v>1</v>
      </c>
      <c r="FK18" s="3">
        <v>1</v>
      </c>
      <c r="FL18" s="3">
        <v>1</v>
      </c>
      <c r="FM18" s="3">
        <v>1</v>
      </c>
      <c r="FN18" s="3">
        <v>1</v>
      </c>
      <c r="FO18" s="3">
        <v>1</v>
      </c>
      <c r="FP18" s="3">
        <v>1</v>
      </c>
      <c r="FQ18" s="3">
        <v>1</v>
      </c>
      <c r="FR18" s="3">
        <v>1</v>
      </c>
      <c r="FS18" s="3">
        <v>1</v>
      </c>
      <c r="FT18" s="3">
        <v>1</v>
      </c>
      <c r="FU18" s="3">
        <v>1</v>
      </c>
      <c r="FV18" s="3">
        <v>1</v>
      </c>
      <c r="FW18" s="3">
        <v>1</v>
      </c>
      <c r="FX18" s="3">
        <v>1</v>
      </c>
      <c r="FY18" s="3">
        <v>1</v>
      </c>
      <c r="FZ18" s="3">
        <v>1</v>
      </c>
      <c r="GA18" s="3">
        <v>1</v>
      </c>
      <c r="GB18" s="3">
        <v>1</v>
      </c>
      <c r="GC18" s="3">
        <v>1</v>
      </c>
      <c r="GD18" s="3">
        <v>1</v>
      </c>
      <c r="GE18" s="3">
        <v>1</v>
      </c>
      <c r="GF18" s="3">
        <v>1</v>
      </c>
      <c r="GG18" s="3">
        <v>1</v>
      </c>
      <c r="GH18" s="3">
        <v>1</v>
      </c>
      <c r="GI18" s="3">
        <v>1</v>
      </c>
      <c r="GJ18" s="3">
        <v>1</v>
      </c>
      <c r="GK18" s="3">
        <v>1</v>
      </c>
      <c r="GL18" s="3">
        <v>1</v>
      </c>
      <c r="GM18" s="3">
        <v>1</v>
      </c>
      <c r="GN18" s="3">
        <v>1</v>
      </c>
      <c r="GO18" s="3">
        <v>1</v>
      </c>
      <c r="GP18" s="3">
        <v>1</v>
      </c>
      <c r="GQ18" s="3">
        <v>1</v>
      </c>
      <c r="GR18" s="3">
        <v>1</v>
      </c>
      <c r="GS18" s="3">
        <v>1</v>
      </c>
      <c r="GT18" s="3">
        <v>1</v>
      </c>
      <c r="GU18" s="3">
        <v>1</v>
      </c>
      <c r="GV18" s="3">
        <v>1</v>
      </c>
      <c r="GW18" s="3">
        <v>1</v>
      </c>
      <c r="GX18" s="3">
        <v>1</v>
      </c>
      <c r="GY18" s="3">
        <v>1</v>
      </c>
      <c r="GZ18" s="3">
        <v>1</v>
      </c>
      <c r="HA18" s="3">
        <v>1</v>
      </c>
      <c r="HB18" s="3">
        <v>1</v>
      </c>
      <c r="HC18" s="3">
        <v>1</v>
      </c>
      <c r="HD18" s="3">
        <v>1</v>
      </c>
      <c r="HE18" s="3">
        <v>1</v>
      </c>
      <c r="HF18" s="3">
        <v>1</v>
      </c>
      <c r="HG18" s="3">
        <v>1</v>
      </c>
      <c r="HH18" s="3">
        <v>1</v>
      </c>
      <c r="HI18" s="3">
        <v>1</v>
      </c>
      <c r="HJ18" s="3">
        <v>1</v>
      </c>
      <c r="HK18" s="3">
        <v>1</v>
      </c>
      <c r="HL18" s="3">
        <v>1</v>
      </c>
      <c r="HM18" s="3">
        <v>1</v>
      </c>
      <c r="HN18" s="3">
        <v>1</v>
      </c>
      <c r="HO18" s="3">
        <v>1</v>
      </c>
      <c r="HP18" s="3">
        <v>1</v>
      </c>
      <c r="HQ18" s="3">
        <v>1</v>
      </c>
      <c r="HR18" s="3">
        <v>1</v>
      </c>
      <c r="HS18" s="3">
        <v>1</v>
      </c>
      <c r="HT18" s="3">
        <v>1</v>
      </c>
      <c r="HU18" s="3">
        <v>1</v>
      </c>
      <c r="HV18" s="3">
        <v>1</v>
      </c>
      <c r="HW18" s="3">
        <v>1</v>
      </c>
      <c r="HX18" s="3">
        <v>1</v>
      </c>
      <c r="HY18" s="3">
        <v>1</v>
      </c>
      <c r="HZ18" s="3">
        <v>1</v>
      </c>
      <c r="IA18" s="3">
        <v>1</v>
      </c>
      <c r="IB18" s="3">
        <v>1</v>
      </c>
      <c r="IC18" s="3">
        <v>1</v>
      </c>
      <c r="ID18" s="3">
        <v>1</v>
      </c>
      <c r="IE18" s="3">
        <v>1</v>
      </c>
      <c r="IF18" s="3">
        <v>1</v>
      </c>
      <c r="IG18" s="3">
        <v>1</v>
      </c>
      <c r="IH18" s="3">
        <v>1</v>
      </c>
      <c r="II18" s="3">
        <v>1</v>
      </c>
      <c r="IJ18" s="3">
        <v>1</v>
      </c>
      <c r="IK18" s="3">
        <v>1</v>
      </c>
      <c r="IL18" s="3">
        <v>1</v>
      </c>
      <c r="IM18" s="3">
        <v>1</v>
      </c>
      <c r="IN18" s="3">
        <v>1</v>
      </c>
      <c r="IO18" s="3">
        <v>1</v>
      </c>
      <c r="IP18" s="3">
        <v>1</v>
      </c>
      <c r="IQ18" s="3">
        <v>1</v>
      </c>
      <c r="IR18" s="3">
        <v>1</v>
      </c>
      <c r="IS18" s="3">
        <v>1</v>
      </c>
      <c r="IT18" s="3">
        <v>1</v>
      </c>
      <c r="IU18" s="3">
        <v>1</v>
      </c>
      <c r="IV18" s="3">
        <v>1</v>
      </c>
    </row>
    <row r="19" spans="1:256" s="35" customFormat="1" ht="108" x14ac:dyDescent="0.25">
      <c r="A19" s="24"/>
      <c r="B19" s="32"/>
      <c r="C19" s="27" t="s">
        <v>26</v>
      </c>
      <c r="D19" s="27"/>
      <c r="E19" s="27" t="s">
        <v>16</v>
      </c>
      <c r="F19" s="95"/>
      <c r="G19" s="27"/>
      <c r="H19" s="95"/>
      <c r="I19" s="95"/>
      <c r="J19" s="95"/>
      <c r="K19" s="98"/>
      <c r="L19" s="75" t="s">
        <v>34</v>
      </c>
      <c r="M19" s="70" t="s">
        <v>11</v>
      </c>
      <c r="N19" s="70">
        <v>1</v>
      </c>
      <c r="O19" s="70">
        <v>235</v>
      </c>
      <c r="P19" s="33">
        <f t="shared" si="12"/>
        <v>235</v>
      </c>
      <c r="Q19" s="100"/>
      <c r="R19" s="73">
        <f>0.08*65</f>
        <v>5.2</v>
      </c>
      <c r="S19" s="73">
        <f>0.92*65</f>
        <v>59.800000000000004</v>
      </c>
      <c r="T19" s="27">
        <v>170</v>
      </c>
      <c r="U19" s="102"/>
      <c r="W19" s="78" t="s">
        <v>112</v>
      </c>
      <c r="X19" s="34"/>
      <c r="AA19" s="3"/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s="3">
        <v>1</v>
      </c>
      <c r="AX19" s="3">
        <v>1</v>
      </c>
      <c r="AY19" s="3">
        <v>1</v>
      </c>
      <c r="AZ19" s="3">
        <v>1</v>
      </c>
      <c r="BA19" s="3">
        <v>1</v>
      </c>
      <c r="BB19" s="3">
        <v>1</v>
      </c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BR19" s="3">
        <v>1</v>
      </c>
      <c r="BS19" s="3">
        <v>1</v>
      </c>
      <c r="BT19" s="3">
        <v>1</v>
      </c>
      <c r="BU19" s="3">
        <v>1</v>
      </c>
      <c r="BV19" s="3">
        <v>1</v>
      </c>
      <c r="BW19" s="3">
        <v>1</v>
      </c>
      <c r="BX19" s="3">
        <v>1</v>
      </c>
      <c r="BY19" s="3">
        <v>1</v>
      </c>
      <c r="BZ19" s="3">
        <v>1</v>
      </c>
      <c r="CA19" s="3">
        <v>1</v>
      </c>
      <c r="CB19" s="3">
        <v>1</v>
      </c>
      <c r="CC19" s="3">
        <v>1</v>
      </c>
      <c r="CD19" s="3">
        <v>1</v>
      </c>
      <c r="CE19" s="3">
        <v>1</v>
      </c>
      <c r="CF19" s="3">
        <v>1</v>
      </c>
      <c r="CG19" s="3">
        <v>1</v>
      </c>
      <c r="CH19" s="3">
        <v>1</v>
      </c>
      <c r="CI19" s="3">
        <v>1</v>
      </c>
      <c r="CJ19" s="3">
        <v>1</v>
      </c>
      <c r="CK19" s="3">
        <v>1</v>
      </c>
      <c r="CL19" s="3">
        <v>1</v>
      </c>
      <c r="CM19" s="3">
        <v>1</v>
      </c>
      <c r="CN19" s="3">
        <v>1</v>
      </c>
      <c r="CO19" s="3">
        <v>1</v>
      </c>
      <c r="CP19" s="3">
        <v>1</v>
      </c>
      <c r="CQ19" s="3">
        <v>1</v>
      </c>
      <c r="CR19" s="3">
        <v>1</v>
      </c>
      <c r="CS19" s="3">
        <v>1</v>
      </c>
      <c r="CT19" s="3">
        <v>1</v>
      </c>
      <c r="CU19" s="3">
        <v>1</v>
      </c>
      <c r="CV19" s="3">
        <v>1</v>
      </c>
      <c r="CW19" s="3">
        <v>1</v>
      </c>
      <c r="CX19" s="3">
        <v>1</v>
      </c>
      <c r="CY19" s="3">
        <v>1</v>
      </c>
      <c r="CZ19" s="3">
        <v>1</v>
      </c>
      <c r="DA19" s="3">
        <v>1</v>
      </c>
      <c r="DB19" s="3">
        <v>1</v>
      </c>
      <c r="DC19" s="3">
        <v>1</v>
      </c>
      <c r="DD19" s="3">
        <v>1</v>
      </c>
      <c r="DE19" s="3">
        <v>1</v>
      </c>
      <c r="DF19" s="3">
        <v>1</v>
      </c>
      <c r="DG19" s="3">
        <v>1</v>
      </c>
      <c r="DH19" s="3">
        <v>1</v>
      </c>
      <c r="DI19" s="3">
        <v>1</v>
      </c>
      <c r="DJ19" s="3">
        <v>1</v>
      </c>
      <c r="DK19" s="3">
        <v>1</v>
      </c>
      <c r="DL19" s="3">
        <v>1</v>
      </c>
      <c r="DM19" s="3">
        <v>1</v>
      </c>
      <c r="DN19" s="3">
        <v>1</v>
      </c>
      <c r="DO19" s="3">
        <v>1</v>
      </c>
      <c r="DP19" s="3">
        <v>1</v>
      </c>
      <c r="DQ19" s="3">
        <v>1</v>
      </c>
      <c r="DR19" s="3">
        <v>1</v>
      </c>
      <c r="DS19" s="3">
        <v>1</v>
      </c>
      <c r="DT19" s="3">
        <v>1</v>
      </c>
      <c r="DU19" s="3">
        <v>1</v>
      </c>
      <c r="DV19" s="3">
        <v>1</v>
      </c>
      <c r="DW19" s="3">
        <v>1</v>
      </c>
      <c r="DX19" s="3">
        <v>1</v>
      </c>
      <c r="DY19" s="3">
        <v>1</v>
      </c>
      <c r="DZ19" s="3">
        <v>1</v>
      </c>
      <c r="EA19" s="3">
        <v>1</v>
      </c>
      <c r="EB19" s="3">
        <v>1</v>
      </c>
      <c r="EC19" s="3">
        <v>1</v>
      </c>
      <c r="ED19" s="3">
        <v>1</v>
      </c>
      <c r="EE19" s="3">
        <v>1</v>
      </c>
      <c r="EF19" s="3">
        <v>1</v>
      </c>
      <c r="EG19" s="3">
        <v>1</v>
      </c>
      <c r="EH19" s="3">
        <v>1</v>
      </c>
      <c r="EI19" s="3">
        <v>1</v>
      </c>
      <c r="EJ19" s="3">
        <v>1</v>
      </c>
      <c r="EK19" s="3">
        <v>1</v>
      </c>
      <c r="EL19" s="3">
        <v>1</v>
      </c>
      <c r="EM19" s="3">
        <v>1</v>
      </c>
      <c r="EN19" s="3">
        <v>1</v>
      </c>
      <c r="EO19" s="3">
        <v>1</v>
      </c>
      <c r="EP19" s="3">
        <v>1</v>
      </c>
      <c r="EQ19" s="3">
        <v>1</v>
      </c>
      <c r="ER19" s="3">
        <v>1</v>
      </c>
      <c r="ES19" s="3">
        <v>1</v>
      </c>
      <c r="ET19" s="3">
        <v>1</v>
      </c>
      <c r="EU19" s="3">
        <v>1</v>
      </c>
      <c r="EV19" s="3">
        <v>1</v>
      </c>
      <c r="EW19" s="3">
        <v>1</v>
      </c>
      <c r="EX19" s="3">
        <v>1</v>
      </c>
      <c r="EY19" s="3">
        <v>1</v>
      </c>
      <c r="EZ19" s="3">
        <v>1</v>
      </c>
      <c r="FA19" s="3">
        <v>1</v>
      </c>
      <c r="FB19" s="3">
        <v>1</v>
      </c>
      <c r="FC19" s="3">
        <v>1</v>
      </c>
      <c r="FD19" s="3">
        <v>1</v>
      </c>
      <c r="FE19" s="3">
        <v>1</v>
      </c>
      <c r="FF19" s="3">
        <v>1</v>
      </c>
      <c r="FG19" s="3">
        <v>1</v>
      </c>
      <c r="FH19" s="3">
        <v>1</v>
      </c>
      <c r="FI19" s="3">
        <v>1</v>
      </c>
      <c r="FJ19" s="3">
        <v>1</v>
      </c>
      <c r="FK19" s="3">
        <v>1</v>
      </c>
      <c r="FL19" s="3">
        <v>1</v>
      </c>
      <c r="FM19" s="3">
        <v>1</v>
      </c>
      <c r="FN19" s="3">
        <v>1</v>
      </c>
      <c r="FO19" s="3">
        <v>1</v>
      </c>
      <c r="FP19" s="3">
        <v>1</v>
      </c>
      <c r="FQ19" s="3">
        <v>1</v>
      </c>
      <c r="FR19" s="3">
        <v>1</v>
      </c>
      <c r="FS19" s="3">
        <v>1</v>
      </c>
      <c r="FT19" s="3">
        <v>1</v>
      </c>
      <c r="FU19" s="3">
        <v>1</v>
      </c>
      <c r="FV19" s="3">
        <v>1</v>
      </c>
      <c r="FW19" s="3">
        <v>1</v>
      </c>
      <c r="FX19" s="3">
        <v>1</v>
      </c>
      <c r="FY19" s="3">
        <v>1</v>
      </c>
      <c r="FZ19" s="3">
        <v>1</v>
      </c>
      <c r="GA19" s="3">
        <v>1</v>
      </c>
      <c r="GB19" s="3">
        <v>1</v>
      </c>
      <c r="GC19" s="3">
        <v>1</v>
      </c>
      <c r="GD19" s="3">
        <v>1</v>
      </c>
      <c r="GE19" s="3">
        <v>1</v>
      </c>
      <c r="GF19" s="3">
        <v>1</v>
      </c>
      <c r="GG19" s="3">
        <v>1</v>
      </c>
      <c r="GH19" s="3">
        <v>1</v>
      </c>
      <c r="GI19" s="3">
        <v>1</v>
      </c>
      <c r="GJ19" s="3">
        <v>1</v>
      </c>
      <c r="GK19" s="3">
        <v>1</v>
      </c>
      <c r="GL19" s="3">
        <v>1</v>
      </c>
      <c r="GM19" s="3">
        <v>1</v>
      </c>
      <c r="GN19" s="3">
        <v>1</v>
      </c>
      <c r="GO19" s="3">
        <v>1</v>
      </c>
      <c r="GP19" s="3">
        <v>1</v>
      </c>
      <c r="GQ19" s="3">
        <v>1</v>
      </c>
      <c r="GR19" s="3">
        <v>1</v>
      </c>
      <c r="GS19" s="3">
        <v>1</v>
      </c>
      <c r="GT19" s="3">
        <v>1</v>
      </c>
      <c r="GU19" s="3">
        <v>1</v>
      </c>
      <c r="GV19" s="3">
        <v>1</v>
      </c>
      <c r="GW19" s="3">
        <v>1</v>
      </c>
      <c r="GX19" s="3">
        <v>1</v>
      </c>
      <c r="GY19" s="3">
        <v>1</v>
      </c>
      <c r="GZ19" s="3">
        <v>1</v>
      </c>
      <c r="HA19" s="3">
        <v>1</v>
      </c>
      <c r="HB19" s="3">
        <v>1</v>
      </c>
      <c r="HC19" s="3">
        <v>1</v>
      </c>
      <c r="HD19" s="3">
        <v>1</v>
      </c>
      <c r="HE19" s="3">
        <v>1</v>
      </c>
      <c r="HF19" s="3">
        <v>1</v>
      </c>
      <c r="HG19" s="3">
        <v>1</v>
      </c>
      <c r="HH19" s="3">
        <v>1</v>
      </c>
      <c r="HI19" s="3">
        <v>1</v>
      </c>
      <c r="HJ19" s="3">
        <v>1</v>
      </c>
      <c r="HK19" s="3">
        <v>1</v>
      </c>
      <c r="HL19" s="3">
        <v>1</v>
      </c>
      <c r="HM19" s="3">
        <v>1</v>
      </c>
      <c r="HN19" s="3">
        <v>1</v>
      </c>
      <c r="HO19" s="3">
        <v>1</v>
      </c>
      <c r="HP19" s="3">
        <v>1</v>
      </c>
      <c r="HQ19" s="3">
        <v>1</v>
      </c>
      <c r="HR19" s="3">
        <v>1</v>
      </c>
      <c r="HS19" s="3">
        <v>1</v>
      </c>
      <c r="HT19" s="3">
        <v>1</v>
      </c>
      <c r="HU19" s="3">
        <v>1</v>
      </c>
      <c r="HV19" s="3">
        <v>1</v>
      </c>
      <c r="HW19" s="3">
        <v>1</v>
      </c>
      <c r="HX19" s="3">
        <v>1</v>
      </c>
      <c r="HY19" s="3">
        <v>1</v>
      </c>
      <c r="HZ19" s="3">
        <v>1</v>
      </c>
      <c r="IA19" s="3">
        <v>1</v>
      </c>
      <c r="IB19" s="3">
        <v>1</v>
      </c>
      <c r="IC19" s="3">
        <v>1</v>
      </c>
      <c r="ID19" s="3">
        <v>1</v>
      </c>
      <c r="IE19" s="3">
        <v>1</v>
      </c>
      <c r="IF19" s="3">
        <v>1</v>
      </c>
      <c r="IG19" s="3">
        <v>1</v>
      </c>
      <c r="IH19" s="3">
        <v>1</v>
      </c>
      <c r="II19" s="3">
        <v>1</v>
      </c>
      <c r="IJ19" s="3">
        <v>1</v>
      </c>
      <c r="IK19" s="3">
        <v>1</v>
      </c>
      <c r="IL19" s="3">
        <v>1</v>
      </c>
      <c r="IM19" s="3">
        <v>1</v>
      </c>
      <c r="IN19" s="3">
        <v>1</v>
      </c>
      <c r="IO19" s="3">
        <v>1</v>
      </c>
      <c r="IP19" s="3">
        <v>1</v>
      </c>
      <c r="IQ19" s="3">
        <v>1</v>
      </c>
      <c r="IR19" s="3">
        <v>1</v>
      </c>
      <c r="IS19" s="3">
        <v>1</v>
      </c>
      <c r="IT19" s="3">
        <v>1</v>
      </c>
      <c r="IU19" s="3">
        <v>1</v>
      </c>
      <c r="IV19" s="3">
        <v>1</v>
      </c>
    </row>
    <row r="20" spans="1:256" s="35" customFormat="1" ht="90" x14ac:dyDescent="0.25">
      <c r="A20" s="24"/>
      <c r="B20" s="32"/>
      <c r="C20" s="27" t="s">
        <v>26</v>
      </c>
      <c r="D20" s="27"/>
      <c r="E20" s="27" t="s">
        <v>16</v>
      </c>
      <c r="F20" s="96"/>
      <c r="G20" s="27"/>
      <c r="H20" s="96"/>
      <c r="I20" s="96"/>
      <c r="J20" s="96"/>
      <c r="K20" s="99"/>
      <c r="L20" s="75" t="s">
        <v>35</v>
      </c>
      <c r="M20" s="70" t="s">
        <v>12</v>
      </c>
      <c r="N20" s="70">
        <v>0.25</v>
      </c>
      <c r="O20" s="69">
        <v>1180</v>
      </c>
      <c r="P20" s="33">
        <f t="shared" si="12"/>
        <v>295</v>
      </c>
      <c r="Q20" s="93"/>
      <c r="R20" s="73">
        <f>0.08*P20</f>
        <v>23.6</v>
      </c>
      <c r="S20" s="73">
        <f>0.92*P20</f>
        <v>271.40000000000003</v>
      </c>
      <c r="T20" s="27"/>
      <c r="U20" s="103"/>
      <c r="W20" s="78" t="s">
        <v>112</v>
      </c>
      <c r="X20" s="34"/>
      <c r="AA20" s="3"/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s="3">
        <v>1</v>
      </c>
      <c r="AX20" s="3">
        <v>1</v>
      </c>
      <c r="AY20" s="3">
        <v>1</v>
      </c>
      <c r="AZ20" s="3">
        <v>1</v>
      </c>
      <c r="BA20" s="3">
        <v>1</v>
      </c>
      <c r="BB20" s="3">
        <v>1</v>
      </c>
      <c r="BC20" s="3">
        <v>1</v>
      </c>
      <c r="BD20" s="3">
        <v>1</v>
      </c>
      <c r="BE20" s="3">
        <v>1</v>
      </c>
      <c r="BF20" s="3">
        <v>1</v>
      </c>
      <c r="BG20" s="3">
        <v>1</v>
      </c>
      <c r="BH20" s="3">
        <v>1</v>
      </c>
      <c r="BI20" s="3">
        <v>1</v>
      </c>
      <c r="BJ20" s="3">
        <v>1</v>
      </c>
      <c r="BK20" s="3">
        <v>1</v>
      </c>
      <c r="BL20" s="3">
        <v>1</v>
      </c>
      <c r="BM20" s="3">
        <v>1</v>
      </c>
      <c r="BN20" s="3">
        <v>1</v>
      </c>
      <c r="BO20" s="3">
        <v>1</v>
      </c>
      <c r="BP20" s="3">
        <v>1</v>
      </c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>
        <v>1</v>
      </c>
      <c r="CL20" s="3">
        <v>1</v>
      </c>
      <c r="CM20" s="3">
        <v>1</v>
      </c>
      <c r="CN20" s="3">
        <v>1</v>
      </c>
      <c r="CO20" s="3">
        <v>1</v>
      </c>
      <c r="CP20" s="3">
        <v>1</v>
      </c>
      <c r="CQ20" s="3">
        <v>1</v>
      </c>
      <c r="CR20" s="3">
        <v>1</v>
      </c>
      <c r="CS20" s="3">
        <v>1</v>
      </c>
      <c r="CT20" s="3">
        <v>1</v>
      </c>
      <c r="CU20" s="3">
        <v>1</v>
      </c>
      <c r="CV20" s="3">
        <v>1</v>
      </c>
      <c r="CW20" s="3">
        <v>1</v>
      </c>
      <c r="CX20" s="3">
        <v>1</v>
      </c>
      <c r="CY20" s="3">
        <v>1</v>
      </c>
      <c r="CZ20" s="3">
        <v>1</v>
      </c>
      <c r="DA20" s="3">
        <v>1</v>
      </c>
      <c r="DB20" s="3">
        <v>1</v>
      </c>
      <c r="DC20" s="3">
        <v>1</v>
      </c>
      <c r="DD20" s="3">
        <v>1</v>
      </c>
      <c r="DE20" s="3">
        <v>1</v>
      </c>
      <c r="DF20" s="3">
        <v>1</v>
      </c>
      <c r="DG20" s="3">
        <v>1</v>
      </c>
      <c r="DH20" s="3">
        <v>1</v>
      </c>
      <c r="DI20" s="3">
        <v>1</v>
      </c>
      <c r="DJ20" s="3">
        <v>1</v>
      </c>
      <c r="DK20" s="3">
        <v>1</v>
      </c>
      <c r="DL20" s="3">
        <v>1</v>
      </c>
      <c r="DM20" s="3">
        <v>1</v>
      </c>
      <c r="DN20" s="3">
        <v>1</v>
      </c>
      <c r="DO20" s="3">
        <v>1</v>
      </c>
      <c r="DP20" s="3">
        <v>1</v>
      </c>
      <c r="DQ20" s="3">
        <v>1</v>
      </c>
      <c r="DR20" s="3">
        <v>1</v>
      </c>
      <c r="DS20" s="3">
        <v>1</v>
      </c>
      <c r="DT20" s="3">
        <v>1</v>
      </c>
      <c r="DU20" s="3">
        <v>1</v>
      </c>
      <c r="DV20" s="3">
        <v>1</v>
      </c>
      <c r="DW20" s="3">
        <v>1</v>
      </c>
      <c r="DX20" s="3">
        <v>1</v>
      </c>
      <c r="DY20" s="3">
        <v>1</v>
      </c>
      <c r="DZ20" s="3">
        <v>1</v>
      </c>
      <c r="EA20" s="3">
        <v>1</v>
      </c>
      <c r="EB20" s="3">
        <v>1</v>
      </c>
      <c r="EC20" s="3">
        <v>1</v>
      </c>
      <c r="ED20" s="3">
        <v>1</v>
      </c>
      <c r="EE20" s="3">
        <v>1</v>
      </c>
      <c r="EF20" s="3">
        <v>1</v>
      </c>
      <c r="EG20" s="3">
        <v>1</v>
      </c>
      <c r="EH20" s="3">
        <v>1</v>
      </c>
      <c r="EI20" s="3">
        <v>1</v>
      </c>
      <c r="EJ20" s="3">
        <v>1</v>
      </c>
      <c r="EK20" s="3">
        <v>1</v>
      </c>
      <c r="EL20" s="3">
        <v>1</v>
      </c>
      <c r="EM20" s="3">
        <v>1</v>
      </c>
      <c r="EN20" s="3">
        <v>1</v>
      </c>
      <c r="EO20" s="3">
        <v>1</v>
      </c>
      <c r="EP20" s="3">
        <v>1</v>
      </c>
      <c r="EQ20" s="3">
        <v>1</v>
      </c>
      <c r="ER20" s="3">
        <v>1</v>
      </c>
      <c r="ES20" s="3">
        <v>1</v>
      </c>
      <c r="ET20" s="3">
        <v>1</v>
      </c>
      <c r="EU20" s="3">
        <v>1</v>
      </c>
      <c r="EV20" s="3">
        <v>1</v>
      </c>
      <c r="EW20" s="3">
        <v>1</v>
      </c>
      <c r="EX20" s="3">
        <v>1</v>
      </c>
      <c r="EY20" s="3">
        <v>1</v>
      </c>
      <c r="EZ20" s="3">
        <v>1</v>
      </c>
      <c r="FA20" s="3">
        <v>1</v>
      </c>
      <c r="FB20" s="3">
        <v>1</v>
      </c>
      <c r="FC20" s="3">
        <v>1</v>
      </c>
      <c r="FD20" s="3">
        <v>1</v>
      </c>
      <c r="FE20" s="3">
        <v>1</v>
      </c>
      <c r="FF20" s="3">
        <v>1</v>
      </c>
      <c r="FG20" s="3">
        <v>1</v>
      </c>
      <c r="FH20" s="3">
        <v>1</v>
      </c>
      <c r="FI20" s="3">
        <v>1</v>
      </c>
      <c r="FJ20" s="3">
        <v>1</v>
      </c>
      <c r="FK20" s="3">
        <v>1</v>
      </c>
      <c r="FL20" s="3">
        <v>1</v>
      </c>
      <c r="FM20" s="3">
        <v>1</v>
      </c>
      <c r="FN20" s="3">
        <v>1</v>
      </c>
      <c r="FO20" s="3">
        <v>1</v>
      </c>
      <c r="FP20" s="3">
        <v>1</v>
      </c>
      <c r="FQ20" s="3">
        <v>1</v>
      </c>
      <c r="FR20" s="3">
        <v>1</v>
      </c>
      <c r="FS20" s="3">
        <v>1</v>
      </c>
      <c r="FT20" s="3">
        <v>1</v>
      </c>
      <c r="FU20" s="3">
        <v>1</v>
      </c>
      <c r="FV20" s="3">
        <v>1</v>
      </c>
      <c r="FW20" s="3">
        <v>1</v>
      </c>
      <c r="FX20" s="3">
        <v>1</v>
      </c>
      <c r="FY20" s="3">
        <v>1</v>
      </c>
      <c r="FZ20" s="3">
        <v>1</v>
      </c>
      <c r="GA20" s="3">
        <v>1</v>
      </c>
      <c r="GB20" s="3">
        <v>1</v>
      </c>
      <c r="GC20" s="3">
        <v>1</v>
      </c>
      <c r="GD20" s="3">
        <v>1</v>
      </c>
      <c r="GE20" s="3">
        <v>1</v>
      </c>
      <c r="GF20" s="3">
        <v>1</v>
      </c>
      <c r="GG20" s="3">
        <v>1</v>
      </c>
      <c r="GH20" s="3">
        <v>1</v>
      </c>
      <c r="GI20" s="3">
        <v>1</v>
      </c>
      <c r="GJ20" s="3">
        <v>1</v>
      </c>
      <c r="GK20" s="3">
        <v>1</v>
      </c>
      <c r="GL20" s="3">
        <v>1</v>
      </c>
      <c r="GM20" s="3">
        <v>1</v>
      </c>
      <c r="GN20" s="3">
        <v>1</v>
      </c>
      <c r="GO20" s="3">
        <v>1</v>
      </c>
      <c r="GP20" s="3">
        <v>1</v>
      </c>
      <c r="GQ20" s="3">
        <v>1</v>
      </c>
      <c r="GR20" s="3">
        <v>1</v>
      </c>
      <c r="GS20" s="3">
        <v>1</v>
      </c>
      <c r="GT20" s="3">
        <v>1</v>
      </c>
      <c r="GU20" s="3">
        <v>1</v>
      </c>
      <c r="GV20" s="3">
        <v>1</v>
      </c>
      <c r="GW20" s="3">
        <v>1</v>
      </c>
      <c r="GX20" s="3">
        <v>1</v>
      </c>
      <c r="GY20" s="3">
        <v>1</v>
      </c>
      <c r="GZ20" s="3">
        <v>1</v>
      </c>
      <c r="HA20" s="3">
        <v>1</v>
      </c>
      <c r="HB20" s="3">
        <v>1</v>
      </c>
      <c r="HC20" s="3">
        <v>1</v>
      </c>
      <c r="HD20" s="3">
        <v>1</v>
      </c>
      <c r="HE20" s="3">
        <v>1</v>
      </c>
      <c r="HF20" s="3">
        <v>1</v>
      </c>
      <c r="HG20" s="3">
        <v>1</v>
      </c>
      <c r="HH20" s="3">
        <v>1</v>
      </c>
      <c r="HI20" s="3">
        <v>1</v>
      </c>
      <c r="HJ20" s="3">
        <v>1</v>
      </c>
      <c r="HK20" s="3">
        <v>1</v>
      </c>
      <c r="HL20" s="3">
        <v>1</v>
      </c>
      <c r="HM20" s="3">
        <v>1</v>
      </c>
      <c r="HN20" s="3">
        <v>1</v>
      </c>
      <c r="HO20" s="3">
        <v>1</v>
      </c>
      <c r="HP20" s="3">
        <v>1</v>
      </c>
      <c r="HQ20" s="3">
        <v>1</v>
      </c>
      <c r="HR20" s="3">
        <v>1</v>
      </c>
      <c r="HS20" s="3">
        <v>1</v>
      </c>
      <c r="HT20" s="3">
        <v>1</v>
      </c>
      <c r="HU20" s="3">
        <v>1</v>
      </c>
      <c r="HV20" s="3">
        <v>1</v>
      </c>
      <c r="HW20" s="3">
        <v>1</v>
      </c>
      <c r="HX20" s="3">
        <v>1</v>
      </c>
      <c r="HY20" s="3">
        <v>1</v>
      </c>
      <c r="HZ20" s="3">
        <v>1</v>
      </c>
      <c r="IA20" s="3">
        <v>1</v>
      </c>
      <c r="IB20" s="3">
        <v>1</v>
      </c>
      <c r="IC20" s="3">
        <v>1</v>
      </c>
      <c r="ID20" s="3">
        <v>1</v>
      </c>
      <c r="IE20" s="3">
        <v>1</v>
      </c>
      <c r="IF20" s="3">
        <v>1</v>
      </c>
      <c r="IG20" s="3">
        <v>1</v>
      </c>
      <c r="IH20" s="3">
        <v>1</v>
      </c>
      <c r="II20" s="3">
        <v>1</v>
      </c>
      <c r="IJ20" s="3">
        <v>1</v>
      </c>
      <c r="IK20" s="3">
        <v>1</v>
      </c>
      <c r="IL20" s="3">
        <v>1</v>
      </c>
      <c r="IM20" s="3">
        <v>1</v>
      </c>
      <c r="IN20" s="3">
        <v>1</v>
      </c>
      <c r="IO20" s="3">
        <v>1</v>
      </c>
      <c r="IP20" s="3">
        <v>1</v>
      </c>
      <c r="IQ20" s="3">
        <v>1</v>
      </c>
      <c r="IR20" s="3">
        <v>1</v>
      </c>
      <c r="IS20" s="3">
        <v>1</v>
      </c>
      <c r="IT20" s="3">
        <v>1</v>
      </c>
      <c r="IU20" s="3">
        <v>1</v>
      </c>
      <c r="IV20" s="3">
        <v>1</v>
      </c>
    </row>
    <row r="21" spans="1:256" ht="126" x14ac:dyDescent="0.25">
      <c r="A21" s="24"/>
      <c r="B21" s="24"/>
      <c r="C21" s="37" t="s">
        <v>14</v>
      </c>
      <c r="D21" s="5"/>
      <c r="E21" s="37" t="s">
        <v>16</v>
      </c>
      <c r="F21" s="74" t="s">
        <v>101</v>
      </c>
      <c r="G21" s="29">
        <v>41006751</v>
      </c>
      <c r="H21" s="74" t="s">
        <v>102</v>
      </c>
      <c r="I21" s="74" t="s">
        <v>103</v>
      </c>
      <c r="J21" s="74">
        <v>5</v>
      </c>
      <c r="K21" s="77">
        <v>42162</v>
      </c>
      <c r="L21" s="68" t="s">
        <v>104</v>
      </c>
      <c r="M21" s="69" t="s">
        <v>12</v>
      </c>
      <c r="N21" s="69">
        <v>0.15</v>
      </c>
      <c r="O21" s="69">
        <v>1180</v>
      </c>
      <c r="P21" s="69">
        <f t="shared" si="12"/>
        <v>177</v>
      </c>
      <c r="Q21" s="70">
        <f>P21</f>
        <v>177</v>
      </c>
      <c r="R21" s="69">
        <f>0.08*P21</f>
        <v>14.16</v>
      </c>
      <c r="S21" s="69">
        <f>0.92*P21</f>
        <v>162.84</v>
      </c>
      <c r="T21" s="76"/>
      <c r="U21" s="67"/>
      <c r="V21" s="37"/>
      <c r="W21" s="78" t="s">
        <v>112</v>
      </c>
      <c r="X21" s="3"/>
    </row>
    <row r="22" spans="1:256" ht="108" x14ac:dyDescent="0.25">
      <c r="A22" s="24"/>
      <c r="B22" s="24"/>
      <c r="C22" s="37" t="s">
        <v>14</v>
      </c>
      <c r="D22" s="37"/>
      <c r="E22" s="37" t="s">
        <v>28</v>
      </c>
      <c r="F22" s="86" t="s">
        <v>105</v>
      </c>
      <c r="G22" s="37">
        <v>41005896</v>
      </c>
      <c r="H22" s="86" t="s">
        <v>106</v>
      </c>
      <c r="I22" s="86" t="s">
        <v>107</v>
      </c>
      <c r="J22" s="86">
        <v>15</v>
      </c>
      <c r="K22" s="109">
        <v>42164</v>
      </c>
      <c r="L22" s="74" t="s">
        <v>109</v>
      </c>
      <c r="M22" s="69" t="s">
        <v>12</v>
      </c>
      <c r="N22" s="69">
        <v>0.06</v>
      </c>
      <c r="O22" s="69">
        <v>1180</v>
      </c>
      <c r="P22" s="72">
        <f t="shared" si="12"/>
        <v>70.8</v>
      </c>
      <c r="Q22" s="88">
        <f>P22+P23+P24+P25</f>
        <v>628.79999999999995</v>
      </c>
      <c r="R22" s="69">
        <f>0.08*P22</f>
        <v>5.6639999999999997</v>
      </c>
      <c r="S22" s="69">
        <f>0.92*P22</f>
        <v>65.135999999999996</v>
      </c>
      <c r="T22" s="76"/>
      <c r="U22" s="105" t="s">
        <v>37</v>
      </c>
      <c r="W22" s="78" t="s">
        <v>112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1</v>
      </c>
      <c r="AP22" s="3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s="3">
        <v>1</v>
      </c>
      <c r="AX22" s="3">
        <v>1</v>
      </c>
      <c r="AY22" s="3">
        <v>1</v>
      </c>
      <c r="AZ22" s="3">
        <v>1</v>
      </c>
      <c r="BA22" s="3">
        <v>1</v>
      </c>
      <c r="BB22" s="3">
        <v>1</v>
      </c>
      <c r="BC22" s="3">
        <v>1</v>
      </c>
      <c r="BD22" s="3">
        <v>1</v>
      </c>
      <c r="BE22" s="3">
        <v>1</v>
      </c>
      <c r="BF22" s="3">
        <v>1</v>
      </c>
      <c r="BG22" s="3">
        <v>1</v>
      </c>
      <c r="BH22" s="3">
        <v>1</v>
      </c>
      <c r="BI22" s="3">
        <v>1</v>
      </c>
      <c r="BJ22" s="3">
        <v>1</v>
      </c>
      <c r="BK22" s="3">
        <v>1</v>
      </c>
      <c r="BL22" s="3">
        <v>1</v>
      </c>
      <c r="BM22" s="3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>
        <v>1</v>
      </c>
      <c r="CP22" s="3">
        <v>1</v>
      </c>
      <c r="CQ22" s="3">
        <v>1</v>
      </c>
      <c r="CR22" s="3">
        <v>1</v>
      </c>
      <c r="CS22" s="3">
        <v>1</v>
      </c>
      <c r="CT22" s="3">
        <v>1</v>
      </c>
      <c r="CU22" s="3">
        <v>1</v>
      </c>
      <c r="CV22" s="3">
        <v>1</v>
      </c>
      <c r="CW22" s="3">
        <v>1</v>
      </c>
      <c r="CX22" s="3">
        <v>1</v>
      </c>
      <c r="CY22" s="3">
        <v>1</v>
      </c>
      <c r="CZ22" s="3">
        <v>1</v>
      </c>
      <c r="DA22" s="3">
        <v>1</v>
      </c>
      <c r="DB22" s="3">
        <v>1</v>
      </c>
      <c r="DC22" s="3">
        <v>1</v>
      </c>
      <c r="DD22" s="3">
        <v>1</v>
      </c>
      <c r="DE22" s="3">
        <v>1</v>
      </c>
      <c r="DF22" s="3">
        <v>1</v>
      </c>
      <c r="DG22" s="3">
        <v>1</v>
      </c>
      <c r="DH22" s="3">
        <v>1</v>
      </c>
      <c r="DI22" s="3">
        <v>1</v>
      </c>
      <c r="DJ22" s="3">
        <v>1</v>
      </c>
      <c r="DK22" s="3">
        <v>1</v>
      </c>
      <c r="DL22" s="3">
        <v>1</v>
      </c>
      <c r="DM22" s="3">
        <v>1</v>
      </c>
      <c r="DN22" s="3">
        <v>1</v>
      </c>
      <c r="DO22" s="3">
        <v>1</v>
      </c>
      <c r="DP22" s="3">
        <v>1</v>
      </c>
      <c r="DQ22" s="3">
        <v>1</v>
      </c>
      <c r="DR22" s="3">
        <v>1</v>
      </c>
      <c r="DS22" s="3">
        <v>1</v>
      </c>
      <c r="DT22" s="3">
        <v>1</v>
      </c>
      <c r="DU22" s="3">
        <v>1</v>
      </c>
      <c r="DV22" s="3">
        <v>1</v>
      </c>
      <c r="DW22" s="3">
        <v>1</v>
      </c>
      <c r="DX22" s="3">
        <v>1</v>
      </c>
      <c r="DY22" s="3">
        <v>1</v>
      </c>
      <c r="DZ22" s="3">
        <v>1</v>
      </c>
      <c r="EA22" s="3">
        <v>1</v>
      </c>
      <c r="EB22" s="3">
        <v>1</v>
      </c>
      <c r="EC22" s="3">
        <v>1</v>
      </c>
      <c r="ED22" s="3">
        <v>1</v>
      </c>
      <c r="EE22" s="3">
        <v>1</v>
      </c>
      <c r="EF22" s="3">
        <v>1</v>
      </c>
      <c r="EG22" s="3">
        <v>1</v>
      </c>
      <c r="EH22" s="3">
        <v>1</v>
      </c>
      <c r="EI22" s="3">
        <v>1</v>
      </c>
      <c r="EJ22" s="3">
        <v>1</v>
      </c>
      <c r="EK22" s="3">
        <v>1</v>
      </c>
      <c r="EL22" s="3">
        <v>1</v>
      </c>
      <c r="EM22" s="3">
        <v>1</v>
      </c>
      <c r="EN22" s="3">
        <v>1</v>
      </c>
      <c r="EO22" s="3">
        <v>1</v>
      </c>
      <c r="EP22" s="3">
        <v>1</v>
      </c>
      <c r="EQ22" s="3">
        <v>1</v>
      </c>
      <c r="ER22" s="3">
        <v>1</v>
      </c>
      <c r="ES22" s="3">
        <v>1</v>
      </c>
      <c r="ET22" s="3">
        <v>1</v>
      </c>
      <c r="EU22" s="3">
        <v>1</v>
      </c>
      <c r="EV22" s="3">
        <v>1</v>
      </c>
      <c r="EW22" s="3">
        <v>1</v>
      </c>
      <c r="EX22" s="3">
        <v>1</v>
      </c>
      <c r="EY22" s="3">
        <v>1</v>
      </c>
      <c r="EZ22" s="3">
        <v>1</v>
      </c>
      <c r="FA22" s="3">
        <v>1</v>
      </c>
      <c r="FB22" s="3">
        <v>1</v>
      </c>
      <c r="FC22" s="3">
        <v>1</v>
      </c>
      <c r="FD22" s="3">
        <v>1</v>
      </c>
      <c r="FE22" s="3">
        <v>1</v>
      </c>
      <c r="FF22" s="3">
        <v>1</v>
      </c>
      <c r="FG22" s="3">
        <v>1</v>
      </c>
      <c r="FH22" s="3">
        <v>1</v>
      </c>
      <c r="FI22" s="3">
        <v>1</v>
      </c>
      <c r="FJ22" s="3">
        <v>1</v>
      </c>
      <c r="FK22" s="3">
        <v>1</v>
      </c>
      <c r="FL22" s="3">
        <v>1</v>
      </c>
      <c r="FM22" s="3">
        <v>1</v>
      </c>
      <c r="FN22" s="3">
        <v>1</v>
      </c>
      <c r="FO22" s="3">
        <v>1</v>
      </c>
      <c r="FP22" s="3">
        <v>1</v>
      </c>
      <c r="FQ22" s="3">
        <v>1</v>
      </c>
      <c r="FR22" s="3">
        <v>1</v>
      </c>
      <c r="FS22" s="3">
        <v>1</v>
      </c>
      <c r="FT22" s="3">
        <v>1</v>
      </c>
      <c r="FU22" s="3">
        <v>1</v>
      </c>
      <c r="FV22" s="3">
        <v>1</v>
      </c>
      <c r="FW22" s="3">
        <v>1</v>
      </c>
      <c r="FX22" s="3">
        <v>1</v>
      </c>
      <c r="FY22" s="3">
        <v>1</v>
      </c>
      <c r="FZ22" s="3">
        <v>1</v>
      </c>
      <c r="GA22" s="3">
        <v>1</v>
      </c>
      <c r="GB22" s="3">
        <v>1</v>
      </c>
      <c r="GC22" s="3">
        <v>1</v>
      </c>
      <c r="GD22" s="3">
        <v>1</v>
      </c>
      <c r="GE22" s="3">
        <v>1</v>
      </c>
      <c r="GF22" s="3">
        <v>1</v>
      </c>
      <c r="GG22" s="3">
        <v>1</v>
      </c>
      <c r="GH22" s="3">
        <v>1</v>
      </c>
      <c r="GI22" s="3">
        <v>1</v>
      </c>
      <c r="GJ22" s="3">
        <v>1</v>
      </c>
      <c r="GK22" s="3">
        <v>1</v>
      </c>
      <c r="GL22" s="3">
        <v>1</v>
      </c>
      <c r="GM22" s="3">
        <v>1</v>
      </c>
      <c r="GN22" s="3">
        <v>1</v>
      </c>
      <c r="GO22" s="3">
        <v>1</v>
      </c>
      <c r="GP22" s="3">
        <v>1</v>
      </c>
      <c r="GQ22" s="3">
        <v>1</v>
      </c>
      <c r="GR22" s="3">
        <v>1</v>
      </c>
      <c r="GS22" s="3">
        <v>1</v>
      </c>
      <c r="GT22" s="3">
        <v>1</v>
      </c>
      <c r="GU22" s="3">
        <v>1</v>
      </c>
      <c r="GV22" s="3">
        <v>1</v>
      </c>
      <c r="GW22" s="3">
        <v>1</v>
      </c>
      <c r="GX22" s="3">
        <v>1</v>
      </c>
      <c r="GY22" s="3">
        <v>1</v>
      </c>
      <c r="GZ22" s="3">
        <v>1</v>
      </c>
      <c r="HA22" s="3">
        <v>1</v>
      </c>
      <c r="HB22" s="3">
        <v>1</v>
      </c>
      <c r="HC22" s="3">
        <v>1</v>
      </c>
      <c r="HD22" s="3">
        <v>1</v>
      </c>
      <c r="HE22" s="3">
        <v>1</v>
      </c>
      <c r="HF22" s="3">
        <v>1</v>
      </c>
      <c r="HG22" s="3">
        <v>1</v>
      </c>
      <c r="HH22" s="3">
        <v>1</v>
      </c>
      <c r="HI22" s="3">
        <v>1</v>
      </c>
      <c r="HJ22" s="3">
        <v>1</v>
      </c>
      <c r="HK22" s="3">
        <v>1</v>
      </c>
      <c r="HL22" s="3">
        <v>1</v>
      </c>
      <c r="HM22" s="3">
        <v>1</v>
      </c>
      <c r="HN22" s="3">
        <v>1</v>
      </c>
      <c r="HO22" s="3">
        <v>1</v>
      </c>
      <c r="HP22" s="3">
        <v>1</v>
      </c>
      <c r="HQ22" s="3">
        <v>1</v>
      </c>
      <c r="HR22" s="3">
        <v>1</v>
      </c>
      <c r="HS22" s="3">
        <v>1</v>
      </c>
      <c r="HT22" s="3">
        <v>1</v>
      </c>
      <c r="HU22" s="3">
        <v>1</v>
      </c>
      <c r="HV22" s="3">
        <v>1</v>
      </c>
      <c r="HW22" s="3">
        <v>1</v>
      </c>
      <c r="HX22" s="3">
        <v>1</v>
      </c>
      <c r="HY22" s="3">
        <v>1</v>
      </c>
      <c r="HZ22" s="3">
        <v>1</v>
      </c>
      <c r="IA22" s="3">
        <v>1</v>
      </c>
      <c r="IB22" s="3">
        <v>1</v>
      </c>
      <c r="IC22" s="3">
        <v>1</v>
      </c>
      <c r="ID22" s="3">
        <v>1</v>
      </c>
      <c r="IE22" s="3">
        <v>1</v>
      </c>
      <c r="IF22" s="3">
        <v>1</v>
      </c>
      <c r="IG22" s="3">
        <v>1</v>
      </c>
      <c r="IH22" s="3">
        <v>1</v>
      </c>
      <c r="II22" s="3">
        <v>1</v>
      </c>
      <c r="IJ22" s="3">
        <v>1</v>
      </c>
      <c r="IK22" s="3">
        <v>1</v>
      </c>
      <c r="IL22" s="3">
        <v>1</v>
      </c>
      <c r="IM22" s="3">
        <v>1</v>
      </c>
      <c r="IN22" s="3">
        <v>1</v>
      </c>
      <c r="IO22" s="3">
        <v>1</v>
      </c>
      <c r="IP22" s="3">
        <v>1</v>
      </c>
      <c r="IQ22" s="3">
        <v>1</v>
      </c>
      <c r="IR22" s="3">
        <v>1</v>
      </c>
      <c r="IS22" s="3">
        <v>1</v>
      </c>
      <c r="IT22" s="3">
        <v>1</v>
      </c>
      <c r="IU22" s="3">
        <v>1</v>
      </c>
      <c r="IV22" s="3">
        <v>1</v>
      </c>
    </row>
    <row r="23" spans="1:256" ht="180" x14ac:dyDescent="0.25">
      <c r="A23" s="24"/>
      <c r="B23" s="24"/>
      <c r="C23" s="37" t="s">
        <v>14</v>
      </c>
      <c r="D23" s="37"/>
      <c r="E23" s="37" t="s">
        <v>28</v>
      </c>
      <c r="F23" s="108"/>
      <c r="G23" s="28"/>
      <c r="H23" s="108"/>
      <c r="I23" s="108"/>
      <c r="J23" s="108"/>
      <c r="K23" s="110"/>
      <c r="L23" s="74" t="s">
        <v>110</v>
      </c>
      <c r="M23" s="69" t="s">
        <v>11</v>
      </c>
      <c r="N23" s="69">
        <v>1</v>
      </c>
      <c r="O23" s="69">
        <f>340+75+30</f>
        <v>445</v>
      </c>
      <c r="P23" s="72">
        <f t="shared" si="12"/>
        <v>445</v>
      </c>
      <c r="Q23" s="104"/>
      <c r="R23" s="69">
        <f>0.08*105</f>
        <v>8.4</v>
      </c>
      <c r="S23" s="69">
        <f>0.92*105</f>
        <v>96.600000000000009</v>
      </c>
      <c r="T23" s="76">
        <v>340</v>
      </c>
      <c r="U23" s="106"/>
      <c r="W23" s="78" t="s">
        <v>112</v>
      </c>
      <c r="AB23" s="3">
        <v>1</v>
      </c>
      <c r="AC23" s="3">
        <v>1</v>
      </c>
      <c r="AD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1</v>
      </c>
      <c r="AN23" s="3">
        <v>1</v>
      </c>
      <c r="AO23" s="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s="3">
        <v>1</v>
      </c>
      <c r="AX23" s="3">
        <v>1</v>
      </c>
      <c r="AY23" s="3">
        <v>1</v>
      </c>
      <c r="AZ23" s="3">
        <v>1</v>
      </c>
      <c r="BA23" s="3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G23" s="3">
        <v>1</v>
      </c>
      <c r="BH23" s="3">
        <v>1</v>
      </c>
      <c r="BI23" s="3">
        <v>1</v>
      </c>
      <c r="BJ23" s="3">
        <v>1</v>
      </c>
      <c r="BK23" s="3">
        <v>1</v>
      </c>
      <c r="BL23" s="3">
        <v>1</v>
      </c>
      <c r="BM23" s="3">
        <v>1</v>
      </c>
      <c r="BN23" s="3">
        <v>1</v>
      </c>
      <c r="BO23" s="3">
        <v>1</v>
      </c>
      <c r="BP23" s="3">
        <v>1</v>
      </c>
      <c r="BQ23" s="3">
        <v>1</v>
      </c>
      <c r="BR23" s="3">
        <v>1</v>
      </c>
      <c r="BS23" s="3">
        <v>1</v>
      </c>
      <c r="BT23" s="3">
        <v>1</v>
      </c>
      <c r="BU23" s="3">
        <v>1</v>
      </c>
      <c r="BV23" s="3">
        <v>1</v>
      </c>
      <c r="BW23" s="3">
        <v>1</v>
      </c>
      <c r="BX23" s="3">
        <v>1</v>
      </c>
      <c r="BY23" s="3">
        <v>1</v>
      </c>
      <c r="BZ23" s="3">
        <v>1</v>
      </c>
      <c r="CA23" s="3">
        <v>1</v>
      </c>
      <c r="CB23" s="3">
        <v>1</v>
      </c>
      <c r="CC23" s="3">
        <v>1</v>
      </c>
      <c r="CD23" s="3">
        <v>1</v>
      </c>
      <c r="CE23" s="3">
        <v>1</v>
      </c>
      <c r="CF23" s="3">
        <v>1</v>
      </c>
      <c r="CG23" s="3">
        <v>1</v>
      </c>
      <c r="CH23" s="3">
        <v>1</v>
      </c>
      <c r="CI23" s="3">
        <v>1</v>
      </c>
      <c r="CJ23" s="3">
        <v>1</v>
      </c>
      <c r="CK23" s="3">
        <v>1</v>
      </c>
      <c r="CL23" s="3">
        <v>1</v>
      </c>
      <c r="CM23" s="3">
        <v>1</v>
      </c>
      <c r="CN23" s="3">
        <v>1</v>
      </c>
      <c r="CO23" s="3">
        <v>1</v>
      </c>
      <c r="CP23" s="3">
        <v>1</v>
      </c>
      <c r="CQ23" s="3">
        <v>1</v>
      </c>
      <c r="CR23" s="3">
        <v>1</v>
      </c>
      <c r="CS23" s="3">
        <v>1</v>
      </c>
      <c r="CT23" s="3">
        <v>1</v>
      </c>
      <c r="CU23" s="3">
        <v>1</v>
      </c>
      <c r="CV23" s="3">
        <v>1</v>
      </c>
      <c r="CW23" s="3">
        <v>1</v>
      </c>
      <c r="CX23" s="3">
        <v>1</v>
      </c>
      <c r="CY23" s="3">
        <v>1</v>
      </c>
      <c r="CZ23" s="3">
        <v>1</v>
      </c>
      <c r="DA23" s="3">
        <v>1</v>
      </c>
      <c r="DB23" s="3">
        <v>1</v>
      </c>
      <c r="DC23" s="3">
        <v>1</v>
      </c>
      <c r="DD23" s="3">
        <v>1</v>
      </c>
      <c r="DE23" s="3">
        <v>1</v>
      </c>
      <c r="DF23" s="3">
        <v>1</v>
      </c>
      <c r="DG23" s="3">
        <v>1</v>
      </c>
      <c r="DH23" s="3">
        <v>1</v>
      </c>
      <c r="DI23" s="3">
        <v>1</v>
      </c>
      <c r="DJ23" s="3">
        <v>1</v>
      </c>
      <c r="DK23" s="3">
        <v>1</v>
      </c>
      <c r="DL23" s="3">
        <v>1</v>
      </c>
      <c r="DM23" s="3">
        <v>1</v>
      </c>
      <c r="DN23" s="3">
        <v>1</v>
      </c>
      <c r="DO23" s="3">
        <v>1</v>
      </c>
      <c r="DP23" s="3">
        <v>1</v>
      </c>
      <c r="DQ23" s="3">
        <v>1</v>
      </c>
      <c r="DR23" s="3">
        <v>1</v>
      </c>
      <c r="DS23" s="3">
        <v>1</v>
      </c>
      <c r="DT23" s="3">
        <v>1</v>
      </c>
      <c r="DU23" s="3">
        <v>1</v>
      </c>
      <c r="DV23" s="3">
        <v>1</v>
      </c>
      <c r="DW23" s="3">
        <v>1</v>
      </c>
      <c r="DX23" s="3">
        <v>1</v>
      </c>
      <c r="DY23" s="3">
        <v>1</v>
      </c>
      <c r="DZ23" s="3">
        <v>1</v>
      </c>
      <c r="EA23" s="3">
        <v>1</v>
      </c>
      <c r="EB23" s="3">
        <v>1</v>
      </c>
      <c r="EC23" s="3">
        <v>1</v>
      </c>
      <c r="ED23" s="3">
        <v>1</v>
      </c>
      <c r="EE23" s="3">
        <v>1</v>
      </c>
      <c r="EF23" s="3">
        <v>1</v>
      </c>
      <c r="EG23" s="3">
        <v>1</v>
      </c>
      <c r="EH23" s="3">
        <v>1</v>
      </c>
      <c r="EI23" s="3">
        <v>1</v>
      </c>
      <c r="EJ23" s="3">
        <v>1</v>
      </c>
      <c r="EK23" s="3">
        <v>1</v>
      </c>
      <c r="EL23" s="3">
        <v>1</v>
      </c>
      <c r="EM23" s="3">
        <v>1</v>
      </c>
      <c r="EN23" s="3">
        <v>1</v>
      </c>
      <c r="EO23" s="3">
        <v>1</v>
      </c>
      <c r="EP23" s="3">
        <v>1</v>
      </c>
      <c r="EQ23" s="3">
        <v>1</v>
      </c>
      <c r="ER23" s="3">
        <v>1</v>
      </c>
      <c r="ES23" s="3">
        <v>1</v>
      </c>
      <c r="ET23" s="3">
        <v>1</v>
      </c>
      <c r="EU23" s="3">
        <v>1</v>
      </c>
      <c r="EV23" s="3">
        <v>1</v>
      </c>
      <c r="EW23" s="3">
        <v>1</v>
      </c>
      <c r="EX23" s="3">
        <v>1</v>
      </c>
      <c r="EY23" s="3">
        <v>1</v>
      </c>
      <c r="EZ23" s="3">
        <v>1</v>
      </c>
      <c r="FA23" s="3">
        <v>1</v>
      </c>
      <c r="FB23" s="3">
        <v>1</v>
      </c>
      <c r="FC23" s="3">
        <v>1</v>
      </c>
      <c r="FD23" s="3">
        <v>1</v>
      </c>
      <c r="FE23" s="3">
        <v>1</v>
      </c>
      <c r="FF23" s="3">
        <v>1</v>
      </c>
      <c r="FG23" s="3">
        <v>1</v>
      </c>
      <c r="FH23" s="3">
        <v>1</v>
      </c>
      <c r="FI23" s="3">
        <v>1</v>
      </c>
      <c r="FJ23" s="3">
        <v>1</v>
      </c>
      <c r="FK23" s="3">
        <v>1</v>
      </c>
      <c r="FL23" s="3">
        <v>1</v>
      </c>
      <c r="FM23" s="3">
        <v>1</v>
      </c>
      <c r="FN23" s="3">
        <v>1</v>
      </c>
      <c r="FO23" s="3">
        <v>1</v>
      </c>
      <c r="FP23" s="3">
        <v>1</v>
      </c>
      <c r="FQ23" s="3">
        <v>1</v>
      </c>
      <c r="FR23" s="3">
        <v>1</v>
      </c>
      <c r="FS23" s="3">
        <v>1</v>
      </c>
      <c r="FT23" s="3">
        <v>1</v>
      </c>
      <c r="FU23" s="3">
        <v>1</v>
      </c>
      <c r="FV23" s="3">
        <v>1</v>
      </c>
      <c r="FW23" s="3">
        <v>1</v>
      </c>
      <c r="FX23" s="3">
        <v>1</v>
      </c>
      <c r="FY23" s="3">
        <v>1</v>
      </c>
      <c r="FZ23" s="3">
        <v>1</v>
      </c>
      <c r="GA23" s="3">
        <v>1</v>
      </c>
      <c r="GB23" s="3">
        <v>1</v>
      </c>
      <c r="GC23" s="3">
        <v>1</v>
      </c>
      <c r="GD23" s="3">
        <v>1</v>
      </c>
      <c r="GE23" s="3">
        <v>1</v>
      </c>
      <c r="GF23" s="3">
        <v>1</v>
      </c>
      <c r="GG23" s="3">
        <v>1</v>
      </c>
      <c r="GH23" s="3">
        <v>1</v>
      </c>
      <c r="GI23" s="3">
        <v>1</v>
      </c>
      <c r="GJ23" s="3">
        <v>1</v>
      </c>
      <c r="GK23" s="3">
        <v>1</v>
      </c>
      <c r="GL23" s="3">
        <v>1</v>
      </c>
      <c r="GM23" s="3">
        <v>1</v>
      </c>
      <c r="GN23" s="3">
        <v>1</v>
      </c>
      <c r="GO23" s="3">
        <v>1</v>
      </c>
      <c r="GP23" s="3">
        <v>1</v>
      </c>
      <c r="GQ23" s="3">
        <v>1</v>
      </c>
      <c r="GR23" s="3">
        <v>1</v>
      </c>
      <c r="GS23" s="3">
        <v>1</v>
      </c>
      <c r="GT23" s="3">
        <v>1</v>
      </c>
      <c r="GU23" s="3">
        <v>1</v>
      </c>
      <c r="GV23" s="3">
        <v>1</v>
      </c>
      <c r="GW23" s="3">
        <v>1</v>
      </c>
      <c r="GX23" s="3">
        <v>1</v>
      </c>
      <c r="GY23" s="3">
        <v>1</v>
      </c>
      <c r="GZ23" s="3">
        <v>1</v>
      </c>
      <c r="HA23" s="3">
        <v>1</v>
      </c>
      <c r="HB23" s="3">
        <v>1</v>
      </c>
      <c r="HC23" s="3">
        <v>1</v>
      </c>
      <c r="HD23" s="3">
        <v>1</v>
      </c>
      <c r="HE23" s="3">
        <v>1</v>
      </c>
      <c r="HF23" s="3">
        <v>1</v>
      </c>
      <c r="HG23" s="3">
        <v>1</v>
      </c>
      <c r="HH23" s="3">
        <v>1</v>
      </c>
      <c r="HI23" s="3">
        <v>1</v>
      </c>
      <c r="HJ23" s="3">
        <v>1</v>
      </c>
      <c r="HK23" s="3">
        <v>1</v>
      </c>
      <c r="HL23" s="3">
        <v>1</v>
      </c>
      <c r="HM23" s="3">
        <v>1</v>
      </c>
      <c r="HN23" s="3">
        <v>1</v>
      </c>
      <c r="HO23" s="3">
        <v>1</v>
      </c>
      <c r="HP23" s="3">
        <v>1</v>
      </c>
      <c r="HQ23" s="3">
        <v>1</v>
      </c>
      <c r="HR23" s="3">
        <v>1</v>
      </c>
      <c r="HS23" s="3">
        <v>1</v>
      </c>
      <c r="HT23" s="3">
        <v>1</v>
      </c>
      <c r="HU23" s="3">
        <v>1</v>
      </c>
      <c r="HV23" s="3">
        <v>1</v>
      </c>
      <c r="HW23" s="3">
        <v>1</v>
      </c>
      <c r="HX23" s="3">
        <v>1</v>
      </c>
      <c r="HY23" s="3">
        <v>1</v>
      </c>
      <c r="HZ23" s="3">
        <v>1</v>
      </c>
      <c r="IA23" s="3">
        <v>1</v>
      </c>
      <c r="IB23" s="3">
        <v>1</v>
      </c>
      <c r="IC23" s="3">
        <v>1</v>
      </c>
      <c r="ID23" s="3">
        <v>1</v>
      </c>
      <c r="IE23" s="3">
        <v>1</v>
      </c>
      <c r="IF23" s="3">
        <v>1</v>
      </c>
      <c r="IG23" s="3">
        <v>1</v>
      </c>
      <c r="IH23" s="3">
        <v>1</v>
      </c>
      <c r="II23" s="3">
        <v>1</v>
      </c>
      <c r="IJ23" s="3">
        <v>1</v>
      </c>
      <c r="IK23" s="3">
        <v>1</v>
      </c>
      <c r="IL23" s="3">
        <v>1</v>
      </c>
      <c r="IM23" s="3">
        <v>1</v>
      </c>
      <c r="IN23" s="3">
        <v>1</v>
      </c>
      <c r="IO23" s="3">
        <v>1</v>
      </c>
      <c r="IP23" s="3">
        <v>1</v>
      </c>
      <c r="IQ23" s="3">
        <v>1</v>
      </c>
      <c r="IR23" s="3">
        <v>1</v>
      </c>
      <c r="IS23" s="3">
        <v>1</v>
      </c>
      <c r="IT23" s="3">
        <v>1</v>
      </c>
      <c r="IU23" s="3">
        <v>1</v>
      </c>
      <c r="IV23" s="3">
        <v>1</v>
      </c>
    </row>
    <row r="24" spans="1:256" ht="71.25" customHeight="1" x14ac:dyDescent="0.25">
      <c r="A24" s="24"/>
      <c r="B24" s="24"/>
      <c r="C24" s="37" t="s">
        <v>14</v>
      </c>
      <c r="D24" s="37"/>
      <c r="E24" s="37" t="s">
        <v>28</v>
      </c>
      <c r="F24" s="108"/>
      <c r="G24" s="28"/>
      <c r="H24" s="108"/>
      <c r="I24" s="108"/>
      <c r="J24" s="108"/>
      <c r="K24" s="110"/>
      <c r="L24" s="74" t="s">
        <v>108</v>
      </c>
      <c r="M24" s="69" t="s">
        <v>11</v>
      </c>
      <c r="N24" s="69">
        <v>3</v>
      </c>
      <c r="O24" s="116">
        <v>21</v>
      </c>
      <c r="P24" s="72">
        <f>N24*O24</f>
        <v>63</v>
      </c>
      <c r="Q24" s="104"/>
      <c r="R24" s="69">
        <f>0.08*P24</f>
        <v>5.04</v>
      </c>
      <c r="S24" s="69">
        <f>0.92*P24</f>
        <v>57.96</v>
      </c>
      <c r="T24" s="76"/>
      <c r="U24" s="106"/>
      <c r="W24" s="78" t="s">
        <v>112</v>
      </c>
    </row>
    <row r="25" spans="1:256" ht="144" x14ac:dyDescent="0.25">
      <c r="A25" s="24"/>
      <c r="B25" s="24"/>
      <c r="C25" s="37" t="s">
        <v>14</v>
      </c>
      <c r="D25" s="37"/>
      <c r="E25" s="37" t="s">
        <v>28</v>
      </c>
      <c r="F25" s="87"/>
      <c r="G25" s="29"/>
      <c r="H25" s="87"/>
      <c r="I25" s="87"/>
      <c r="J25" s="87"/>
      <c r="K25" s="111"/>
      <c r="L25" s="74" t="s">
        <v>111</v>
      </c>
      <c r="M25" s="69" t="s">
        <v>12</v>
      </c>
      <c r="N25" s="69">
        <v>0.1</v>
      </c>
      <c r="O25" s="69">
        <v>500</v>
      </c>
      <c r="P25" s="72">
        <f t="shared" si="12"/>
        <v>50</v>
      </c>
      <c r="Q25" s="89"/>
      <c r="R25" s="69">
        <f>0.08*P25</f>
        <v>4</v>
      </c>
      <c r="S25" s="69">
        <f>0.92*P25</f>
        <v>46</v>
      </c>
      <c r="T25" s="76"/>
      <c r="U25" s="107"/>
      <c r="W25" s="78" t="s">
        <v>112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</sheetData>
  <autoFilter ref="A1:IV25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39">
    <mergeCell ref="F10:F11"/>
    <mergeCell ref="H10:H11"/>
    <mergeCell ref="I10:I11"/>
    <mergeCell ref="J10:J11"/>
    <mergeCell ref="K10:K11"/>
    <mergeCell ref="U10:U11"/>
    <mergeCell ref="L12:L13"/>
    <mergeCell ref="M12:M13"/>
    <mergeCell ref="N12:N13"/>
    <mergeCell ref="O12:O13"/>
    <mergeCell ref="P12:P13"/>
    <mergeCell ref="Q12:Q13"/>
    <mergeCell ref="R12:R13"/>
    <mergeCell ref="S12:S13"/>
    <mergeCell ref="U12:U13"/>
    <mergeCell ref="Q10:Q11"/>
    <mergeCell ref="U18:U20"/>
    <mergeCell ref="Q22:Q25"/>
    <mergeCell ref="U22:U25"/>
    <mergeCell ref="F22:F25"/>
    <mergeCell ref="H22:H25"/>
    <mergeCell ref="I22:I25"/>
    <mergeCell ref="J22:J25"/>
    <mergeCell ref="K22:K25"/>
    <mergeCell ref="F18:F20"/>
    <mergeCell ref="H18:H20"/>
    <mergeCell ref="I18:I20"/>
    <mergeCell ref="J18:J20"/>
    <mergeCell ref="K18:K20"/>
    <mergeCell ref="Q18:Q20"/>
    <mergeCell ref="R7:R8"/>
    <mergeCell ref="S7:S8"/>
    <mergeCell ref="U7:U8"/>
    <mergeCell ref="L7:L8"/>
    <mergeCell ref="M7:M8"/>
    <mergeCell ref="N7:N8"/>
    <mergeCell ref="O7:O8"/>
    <mergeCell ref="P7:P8"/>
    <mergeCell ref="Q7:Q8"/>
  </mergeCells>
  <conditionalFormatting sqref="G26:G62463 G1">
    <cfRule type="duplicateValues" dxfId="555" priority="3998" stopIfTrue="1"/>
  </conditionalFormatting>
  <conditionalFormatting sqref="G2">
    <cfRule type="duplicateValues" dxfId="554" priority="1886"/>
  </conditionalFormatting>
  <conditionalFormatting sqref="F2">
    <cfRule type="duplicateValues" dxfId="553" priority="1885"/>
  </conditionalFormatting>
  <conditionalFormatting sqref="G2">
    <cfRule type="duplicateValues" dxfId="552" priority="1883"/>
    <cfRule type="duplicateValues" dxfId="551" priority="1884"/>
  </conditionalFormatting>
  <conditionalFormatting sqref="G2">
    <cfRule type="duplicateValues" dxfId="550" priority="1880"/>
    <cfRule type="duplicateValues" dxfId="549" priority="1881"/>
    <cfRule type="duplicateValues" dxfId="548" priority="1882"/>
  </conditionalFormatting>
  <conditionalFormatting sqref="G2">
    <cfRule type="duplicateValues" dxfId="547" priority="1879"/>
  </conditionalFormatting>
  <conditionalFormatting sqref="G2">
    <cfRule type="duplicateValues" dxfId="546" priority="1878"/>
  </conditionalFormatting>
  <conditionalFormatting sqref="G2">
    <cfRule type="duplicateValues" dxfId="545" priority="1876"/>
    <cfRule type="duplicateValues" dxfId="544" priority="1877"/>
  </conditionalFormatting>
  <conditionalFormatting sqref="G2">
    <cfRule type="duplicateValues" dxfId="543" priority="1874"/>
    <cfRule type="duplicateValues" dxfId="542" priority="1875"/>
  </conditionalFormatting>
  <conditionalFormatting sqref="G2">
    <cfRule type="duplicateValues" dxfId="541" priority="1870"/>
    <cfRule type="duplicateValues" dxfId="540" priority="1871"/>
    <cfRule type="duplicateValues" dxfId="539" priority="1872"/>
    <cfRule type="duplicateValues" dxfId="538" priority="1873"/>
  </conditionalFormatting>
  <conditionalFormatting sqref="F3">
    <cfRule type="duplicateValues" dxfId="537" priority="774"/>
  </conditionalFormatting>
  <conditionalFormatting sqref="G3">
    <cfRule type="duplicateValues" dxfId="536" priority="772"/>
    <cfRule type="duplicateValues" dxfId="535" priority="773"/>
  </conditionalFormatting>
  <conditionalFormatting sqref="G3">
    <cfRule type="duplicateValues" dxfId="534" priority="766"/>
    <cfRule type="duplicateValues" dxfId="533" priority="767"/>
    <cfRule type="duplicateValues" dxfId="532" priority="768"/>
    <cfRule type="duplicateValues" dxfId="531" priority="769"/>
    <cfRule type="duplicateValues" dxfId="530" priority="770"/>
    <cfRule type="duplicateValues" dxfId="529" priority="771"/>
  </conditionalFormatting>
  <conditionalFormatting sqref="G3">
    <cfRule type="duplicateValues" dxfId="528" priority="765"/>
  </conditionalFormatting>
  <conditionalFormatting sqref="G3">
    <cfRule type="duplicateValues" dxfId="527" priority="762"/>
    <cfRule type="duplicateValues" dxfId="526" priority="763"/>
    <cfRule type="duplicateValues" dxfId="525" priority="764"/>
  </conditionalFormatting>
  <conditionalFormatting sqref="G3">
    <cfRule type="duplicateValues" dxfId="524" priority="758"/>
    <cfRule type="duplicateValues" dxfId="523" priority="759"/>
    <cfRule type="duplicateValues" dxfId="522" priority="760"/>
    <cfRule type="duplicateValues" dxfId="521" priority="761"/>
  </conditionalFormatting>
  <conditionalFormatting sqref="G3">
    <cfRule type="duplicateValues" dxfId="520" priority="756"/>
    <cfRule type="duplicateValues" dxfId="519" priority="757"/>
  </conditionalFormatting>
  <conditionalFormatting sqref="F4">
    <cfRule type="duplicateValues" dxfId="518" priority="694"/>
  </conditionalFormatting>
  <conditionalFormatting sqref="G4">
    <cfRule type="duplicateValues" dxfId="517" priority="692"/>
    <cfRule type="duplicateValues" dxfId="516" priority="693"/>
  </conditionalFormatting>
  <conditionalFormatting sqref="G4">
    <cfRule type="duplicateValues" dxfId="515" priority="686"/>
    <cfRule type="duplicateValues" dxfId="514" priority="687"/>
    <cfRule type="duplicateValues" dxfId="513" priority="688"/>
    <cfRule type="duplicateValues" dxfId="512" priority="689"/>
    <cfRule type="duplicateValues" dxfId="511" priority="690"/>
    <cfRule type="duplicateValues" dxfId="510" priority="691"/>
  </conditionalFormatting>
  <conditionalFormatting sqref="G4">
    <cfRule type="duplicateValues" dxfId="509" priority="685"/>
  </conditionalFormatting>
  <conditionalFormatting sqref="G4">
    <cfRule type="duplicateValues" dxfId="508" priority="682"/>
    <cfRule type="duplicateValues" dxfId="507" priority="683"/>
    <cfRule type="duplicateValues" dxfId="506" priority="684"/>
  </conditionalFormatting>
  <conditionalFormatting sqref="G4">
    <cfRule type="duplicateValues" dxfId="505" priority="678"/>
    <cfRule type="duplicateValues" dxfId="504" priority="679"/>
    <cfRule type="duplicateValues" dxfId="503" priority="680"/>
    <cfRule type="duplicateValues" dxfId="502" priority="681"/>
  </conditionalFormatting>
  <conditionalFormatting sqref="G4">
    <cfRule type="duplicateValues" dxfId="501" priority="676"/>
    <cfRule type="duplicateValues" dxfId="500" priority="677"/>
  </conditionalFormatting>
  <conditionalFormatting sqref="F5:F6">
    <cfRule type="duplicateValues" dxfId="499" priority="580"/>
  </conditionalFormatting>
  <conditionalFormatting sqref="F5:F6">
    <cfRule type="duplicateValues" dxfId="498" priority="579"/>
  </conditionalFormatting>
  <conditionalFormatting sqref="G5:G6">
    <cfRule type="duplicateValues" dxfId="497" priority="577"/>
    <cfRule type="duplicateValues" dxfId="496" priority="578"/>
  </conditionalFormatting>
  <conditionalFormatting sqref="G5:G6">
    <cfRule type="duplicateValues" dxfId="495" priority="571"/>
    <cfRule type="duplicateValues" dxfId="494" priority="572"/>
    <cfRule type="duplicateValues" dxfId="493" priority="573"/>
    <cfRule type="duplicateValues" dxfId="492" priority="574"/>
    <cfRule type="duplicateValues" dxfId="491" priority="575"/>
    <cfRule type="duplicateValues" dxfId="490" priority="576"/>
  </conditionalFormatting>
  <conditionalFormatting sqref="G5:G6">
    <cfRule type="duplicateValues" dxfId="489" priority="570"/>
  </conditionalFormatting>
  <conditionalFormatting sqref="G5:G6">
    <cfRule type="duplicateValues" dxfId="488" priority="567"/>
    <cfRule type="duplicateValues" dxfId="487" priority="568"/>
    <cfRule type="duplicateValues" dxfId="486" priority="569"/>
  </conditionalFormatting>
  <conditionalFormatting sqref="G5:G6">
    <cfRule type="duplicateValues" dxfId="485" priority="564"/>
    <cfRule type="duplicateValues" dxfId="484" priority="565"/>
    <cfRule type="duplicateValues" dxfId="483" priority="566"/>
  </conditionalFormatting>
  <conditionalFormatting sqref="G5:G6">
    <cfRule type="duplicateValues" dxfId="482" priority="560"/>
    <cfRule type="duplicateValues" dxfId="481" priority="561"/>
    <cfRule type="duplicateValues" dxfId="480" priority="562"/>
    <cfRule type="duplicateValues" dxfId="479" priority="563"/>
  </conditionalFormatting>
  <conditionalFormatting sqref="G5:G6">
    <cfRule type="duplicateValues" dxfId="478" priority="558"/>
    <cfRule type="duplicateValues" dxfId="477" priority="559"/>
  </conditionalFormatting>
  <conditionalFormatting sqref="F7">
    <cfRule type="duplicateValues" dxfId="476" priority="522"/>
  </conditionalFormatting>
  <conditionalFormatting sqref="F7">
    <cfRule type="duplicateValues" dxfId="475" priority="521"/>
  </conditionalFormatting>
  <conditionalFormatting sqref="G7">
    <cfRule type="duplicateValues" dxfId="474" priority="519"/>
    <cfRule type="duplicateValues" dxfId="473" priority="520"/>
  </conditionalFormatting>
  <conditionalFormatting sqref="G7">
    <cfRule type="duplicateValues" dxfId="472" priority="513"/>
    <cfRule type="duplicateValues" dxfId="471" priority="514"/>
    <cfRule type="duplicateValues" dxfId="470" priority="515"/>
    <cfRule type="duplicateValues" dxfId="469" priority="516"/>
    <cfRule type="duplicateValues" dxfId="468" priority="517"/>
    <cfRule type="duplicateValues" dxfId="467" priority="518"/>
  </conditionalFormatting>
  <conditionalFormatting sqref="G7">
    <cfRule type="duplicateValues" dxfId="466" priority="512"/>
  </conditionalFormatting>
  <conditionalFormatting sqref="G7">
    <cfRule type="duplicateValues" dxfId="465" priority="509"/>
    <cfRule type="duplicateValues" dxfId="464" priority="510"/>
    <cfRule type="duplicateValues" dxfId="463" priority="511"/>
  </conditionalFormatting>
  <conditionalFormatting sqref="G7">
    <cfRule type="duplicateValues" dxfId="462" priority="506"/>
    <cfRule type="duplicateValues" dxfId="461" priority="507"/>
    <cfRule type="duplicateValues" dxfId="460" priority="508"/>
  </conditionalFormatting>
  <conditionalFormatting sqref="G7">
    <cfRule type="duplicateValues" dxfId="459" priority="502"/>
    <cfRule type="duplicateValues" dxfId="458" priority="503"/>
    <cfRule type="duplicateValues" dxfId="457" priority="504"/>
    <cfRule type="duplicateValues" dxfId="456" priority="505"/>
  </conditionalFormatting>
  <conditionalFormatting sqref="G7">
    <cfRule type="duplicateValues" dxfId="455" priority="500"/>
    <cfRule type="duplicateValues" dxfId="454" priority="501"/>
  </conditionalFormatting>
  <conditionalFormatting sqref="F8">
    <cfRule type="duplicateValues" dxfId="453" priority="499"/>
  </conditionalFormatting>
  <conditionalFormatting sqref="G8">
    <cfRule type="duplicateValues" dxfId="452" priority="497"/>
    <cfRule type="duplicateValues" dxfId="451" priority="498"/>
  </conditionalFormatting>
  <conditionalFormatting sqref="G8">
    <cfRule type="duplicateValues" dxfId="450" priority="491"/>
    <cfRule type="duplicateValues" dxfId="449" priority="492"/>
    <cfRule type="duplicateValues" dxfId="448" priority="493"/>
    <cfRule type="duplicateValues" dxfId="447" priority="494"/>
    <cfRule type="duplicateValues" dxfId="446" priority="495"/>
    <cfRule type="duplicateValues" dxfId="445" priority="496"/>
  </conditionalFormatting>
  <conditionalFormatting sqref="G8">
    <cfRule type="duplicateValues" dxfId="444" priority="490"/>
  </conditionalFormatting>
  <conditionalFormatting sqref="G8">
    <cfRule type="duplicateValues" dxfId="443" priority="487"/>
    <cfRule type="duplicateValues" dxfId="442" priority="488"/>
    <cfRule type="duplicateValues" dxfId="441" priority="489"/>
  </conditionalFormatting>
  <conditionalFormatting sqref="G8">
    <cfRule type="duplicateValues" dxfId="440" priority="483"/>
    <cfRule type="duplicateValues" dxfId="439" priority="484"/>
    <cfRule type="duplicateValues" dxfId="438" priority="485"/>
    <cfRule type="duplicateValues" dxfId="437" priority="486"/>
  </conditionalFormatting>
  <conditionalFormatting sqref="G8">
    <cfRule type="duplicateValues" dxfId="436" priority="481"/>
    <cfRule type="duplicateValues" dxfId="435" priority="482"/>
  </conditionalFormatting>
  <conditionalFormatting sqref="F9">
    <cfRule type="duplicateValues" dxfId="434" priority="457"/>
  </conditionalFormatting>
  <conditionalFormatting sqref="G9">
    <cfRule type="duplicateValues" dxfId="433" priority="455"/>
    <cfRule type="duplicateValues" dxfId="432" priority="456"/>
  </conditionalFormatting>
  <conditionalFormatting sqref="G9">
    <cfRule type="duplicateValues" dxfId="431" priority="449"/>
    <cfRule type="duplicateValues" dxfId="430" priority="450"/>
    <cfRule type="duplicateValues" dxfId="429" priority="451"/>
    <cfRule type="duplicateValues" dxfId="428" priority="452"/>
    <cfRule type="duplicateValues" dxfId="427" priority="453"/>
    <cfRule type="duplicateValues" dxfId="426" priority="454"/>
  </conditionalFormatting>
  <conditionalFormatting sqref="G9">
    <cfRule type="duplicateValues" dxfId="425" priority="448"/>
  </conditionalFormatting>
  <conditionalFormatting sqref="G9">
    <cfRule type="duplicateValues" dxfId="424" priority="445"/>
    <cfRule type="duplicateValues" dxfId="423" priority="446"/>
    <cfRule type="duplicateValues" dxfId="422" priority="447"/>
  </conditionalFormatting>
  <conditionalFormatting sqref="G9">
    <cfRule type="duplicateValues" dxfId="421" priority="441"/>
    <cfRule type="duplicateValues" dxfId="420" priority="442"/>
    <cfRule type="duplicateValues" dxfId="419" priority="443"/>
    <cfRule type="duplicateValues" dxfId="418" priority="444"/>
  </conditionalFormatting>
  <conditionalFormatting sqref="G9">
    <cfRule type="duplicateValues" dxfId="417" priority="439"/>
    <cfRule type="duplicateValues" dxfId="416" priority="440"/>
  </conditionalFormatting>
  <conditionalFormatting sqref="F10:G10">
    <cfRule type="duplicateValues" dxfId="415" priority="438"/>
  </conditionalFormatting>
  <conditionalFormatting sqref="G10:G11">
    <cfRule type="duplicateValues" dxfId="414" priority="12174" stopIfTrue="1"/>
  </conditionalFormatting>
  <conditionalFormatting sqref="F12">
    <cfRule type="duplicateValues" dxfId="413" priority="393"/>
  </conditionalFormatting>
  <conditionalFormatting sqref="F12">
    <cfRule type="duplicateValues" dxfId="412" priority="392"/>
  </conditionalFormatting>
  <conditionalFormatting sqref="G12">
    <cfRule type="duplicateValues" dxfId="411" priority="390"/>
    <cfRule type="duplicateValues" dxfId="410" priority="391"/>
  </conditionalFormatting>
  <conditionalFormatting sqref="G12">
    <cfRule type="duplicateValues" dxfId="409" priority="384"/>
    <cfRule type="duplicateValues" dxfId="408" priority="385"/>
    <cfRule type="duplicateValues" dxfId="407" priority="386"/>
    <cfRule type="duplicateValues" dxfId="406" priority="387"/>
    <cfRule type="duplicateValues" dxfId="405" priority="388"/>
    <cfRule type="duplicateValues" dxfId="404" priority="389"/>
  </conditionalFormatting>
  <conditionalFormatting sqref="G12">
    <cfRule type="duplicateValues" dxfId="403" priority="383"/>
  </conditionalFormatting>
  <conditionalFormatting sqref="G12">
    <cfRule type="duplicateValues" dxfId="402" priority="380"/>
    <cfRule type="duplicateValues" dxfId="401" priority="381"/>
    <cfRule type="duplicateValues" dxfId="400" priority="382"/>
  </conditionalFormatting>
  <conditionalFormatting sqref="G12">
    <cfRule type="duplicateValues" dxfId="399" priority="377"/>
    <cfRule type="duplicateValues" dxfId="398" priority="378"/>
    <cfRule type="duplicateValues" dxfId="397" priority="379"/>
  </conditionalFormatting>
  <conditionalFormatting sqref="G12">
    <cfRule type="duplicateValues" dxfId="396" priority="373"/>
    <cfRule type="duplicateValues" dxfId="395" priority="374"/>
    <cfRule type="duplicateValues" dxfId="394" priority="375"/>
    <cfRule type="duplicateValues" dxfId="393" priority="376"/>
  </conditionalFormatting>
  <conditionalFormatting sqref="G12">
    <cfRule type="duplicateValues" dxfId="392" priority="371"/>
    <cfRule type="duplicateValues" dxfId="391" priority="372"/>
  </conditionalFormatting>
  <conditionalFormatting sqref="F14">
    <cfRule type="duplicateValues" dxfId="390" priority="305"/>
  </conditionalFormatting>
  <conditionalFormatting sqref="F14">
    <cfRule type="duplicateValues" dxfId="389" priority="304"/>
  </conditionalFormatting>
  <conditionalFormatting sqref="G14">
    <cfRule type="duplicateValues" dxfId="388" priority="302"/>
    <cfRule type="duplicateValues" dxfId="387" priority="303"/>
  </conditionalFormatting>
  <conditionalFormatting sqref="G14">
    <cfRule type="duplicateValues" dxfId="386" priority="296"/>
    <cfRule type="duplicateValues" dxfId="385" priority="297"/>
    <cfRule type="duplicateValues" dxfId="384" priority="298"/>
    <cfRule type="duplicateValues" dxfId="383" priority="299"/>
    <cfRule type="duplicateValues" dxfId="382" priority="300"/>
    <cfRule type="duplicateValues" dxfId="381" priority="301"/>
  </conditionalFormatting>
  <conditionalFormatting sqref="G14">
    <cfRule type="duplicateValues" dxfId="380" priority="295"/>
  </conditionalFormatting>
  <conditionalFormatting sqref="G14">
    <cfRule type="duplicateValues" dxfId="379" priority="292"/>
    <cfRule type="duplicateValues" dxfId="378" priority="293"/>
    <cfRule type="duplicateValues" dxfId="377" priority="294"/>
  </conditionalFormatting>
  <conditionalFormatting sqref="G14">
    <cfRule type="duplicateValues" dxfId="376" priority="289"/>
    <cfRule type="duplicateValues" dxfId="375" priority="290"/>
    <cfRule type="duplicateValues" dxfId="374" priority="291"/>
  </conditionalFormatting>
  <conditionalFormatting sqref="G14">
    <cfRule type="duplicateValues" dxfId="373" priority="285"/>
    <cfRule type="duplicateValues" dxfId="372" priority="286"/>
    <cfRule type="duplicateValues" dxfId="371" priority="287"/>
    <cfRule type="duplicateValues" dxfId="370" priority="288"/>
  </conditionalFormatting>
  <conditionalFormatting sqref="G14">
    <cfRule type="duplicateValues" dxfId="369" priority="283"/>
    <cfRule type="duplicateValues" dxfId="368" priority="284"/>
  </conditionalFormatting>
  <conditionalFormatting sqref="F13">
    <cfRule type="duplicateValues" dxfId="367" priority="282"/>
  </conditionalFormatting>
  <conditionalFormatting sqref="F13">
    <cfRule type="duplicateValues" dxfId="366" priority="281"/>
  </conditionalFormatting>
  <conditionalFormatting sqref="G13">
    <cfRule type="duplicateValues" dxfId="365" priority="279"/>
    <cfRule type="duplicateValues" dxfId="364" priority="280"/>
  </conditionalFormatting>
  <conditionalFormatting sqref="G13">
    <cfRule type="duplicateValues" dxfId="363" priority="273"/>
    <cfRule type="duplicateValues" dxfId="362" priority="274"/>
    <cfRule type="duplicateValues" dxfId="361" priority="275"/>
    <cfRule type="duplicateValues" dxfId="360" priority="276"/>
    <cfRule type="duplicateValues" dxfId="359" priority="277"/>
    <cfRule type="duplicateValues" dxfId="358" priority="278"/>
  </conditionalFormatting>
  <conditionalFormatting sqref="G13">
    <cfRule type="duplicateValues" dxfId="357" priority="272"/>
  </conditionalFormatting>
  <conditionalFormatting sqref="G13">
    <cfRule type="duplicateValues" dxfId="356" priority="269"/>
    <cfRule type="duplicateValues" dxfId="355" priority="270"/>
    <cfRule type="duplicateValues" dxfId="354" priority="271"/>
  </conditionalFormatting>
  <conditionalFormatting sqref="G13">
    <cfRule type="duplicateValues" dxfId="353" priority="266"/>
    <cfRule type="duplicateValues" dxfId="352" priority="267"/>
    <cfRule type="duplicateValues" dxfId="351" priority="268"/>
  </conditionalFormatting>
  <conditionalFormatting sqref="G13">
    <cfRule type="duplicateValues" dxfId="350" priority="262"/>
    <cfRule type="duplicateValues" dxfId="349" priority="263"/>
    <cfRule type="duplicateValues" dxfId="348" priority="264"/>
    <cfRule type="duplicateValues" dxfId="347" priority="265"/>
  </conditionalFormatting>
  <conditionalFormatting sqref="G13">
    <cfRule type="duplicateValues" dxfId="346" priority="260"/>
    <cfRule type="duplicateValues" dxfId="345" priority="261"/>
  </conditionalFormatting>
  <conditionalFormatting sqref="F15">
    <cfRule type="duplicateValues" dxfId="344" priority="190"/>
  </conditionalFormatting>
  <conditionalFormatting sqref="F15">
    <cfRule type="duplicateValues" dxfId="343" priority="189"/>
  </conditionalFormatting>
  <conditionalFormatting sqref="G15">
    <cfRule type="duplicateValues" dxfId="342" priority="187"/>
    <cfRule type="duplicateValues" dxfId="341" priority="188"/>
  </conditionalFormatting>
  <conditionalFormatting sqref="G15">
    <cfRule type="duplicateValues" dxfId="340" priority="181"/>
    <cfRule type="duplicateValues" dxfId="339" priority="182"/>
    <cfRule type="duplicateValues" dxfId="338" priority="183"/>
    <cfRule type="duplicateValues" dxfId="337" priority="184"/>
    <cfRule type="duplicateValues" dxfId="336" priority="185"/>
    <cfRule type="duplicateValues" dxfId="335" priority="186"/>
  </conditionalFormatting>
  <conditionalFormatting sqref="G15">
    <cfRule type="duplicateValues" dxfId="334" priority="180"/>
  </conditionalFormatting>
  <conditionalFormatting sqref="G15">
    <cfRule type="duplicateValues" dxfId="333" priority="177"/>
    <cfRule type="duplicateValues" dxfId="332" priority="178"/>
    <cfRule type="duplicateValues" dxfId="331" priority="179"/>
  </conditionalFormatting>
  <conditionalFormatting sqref="G15">
    <cfRule type="duplicateValues" dxfId="330" priority="174"/>
    <cfRule type="duplicateValues" dxfId="329" priority="175"/>
    <cfRule type="duplicateValues" dxfId="328" priority="176"/>
  </conditionalFormatting>
  <conditionalFormatting sqref="G15">
    <cfRule type="duplicateValues" dxfId="327" priority="170"/>
    <cfRule type="duplicateValues" dxfId="326" priority="171"/>
    <cfRule type="duplicateValues" dxfId="325" priority="172"/>
    <cfRule type="duplicateValues" dxfId="324" priority="173"/>
  </conditionalFormatting>
  <conditionalFormatting sqref="G15">
    <cfRule type="duplicateValues" dxfId="323" priority="168"/>
    <cfRule type="duplicateValues" dxfId="322" priority="169"/>
  </conditionalFormatting>
  <conditionalFormatting sqref="G17">
    <cfRule type="duplicateValues" dxfId="321" priority="12180"/>
  </conditionalFormatting>
  <conditionalFormatting sqref="G17">
    <cfRule type="duplicateValues" dxfId="320" priority="12183" stopIfTrue="1"/>
  </conditionalFormatting>
  <conditionalFormatting sqref="G18">
    <cfRule type="duplicateValues" dxfId="319" priority="98"/>
  </conditionalFormatting>
  <conditionalFormatting sqref="G18">
    <cfRule type="duplicateValues" dxfId="318" priority="96"/>
    <cfRule type="duplicateValues" dxfId="317" priority="97"/>
  </conditionalFormatting>
  <conditionalFormatting sqref="G18">
    <cfRule type="duplicateValues" dxfId="316" priority="95"/>
  </conditionalFormatting>
  <conditionalFormatting sqref="G18:G20">
    <cfRule type="duplicateValues" dxfId="315" priority="94" stopIfTrue="1"/>
  </conditionalFormatting>
  <conditionalFormatting sqref="G22:G24">
    <cfRule type="duplicateValues" dxfId="314" priority="47"/>
  </conditionalFormatting>
  <conditionalFormatting sqref="G22:G24">
    <cfRule type="duplicateValues" dxfId="313" priority="46"/>
  </conditionalFormatting>
  <conditionalFormatting sqref="G22:G24">
    <cfRule type="duplicateValues" dxfId="312" priority="45"/>
  </conditionalFormatting>
  <conditionalFormatting sqref="G22:G24">
    <cfRule type="duplicateValues" dxfId="311" priority="44" stopIfTrue="1"/>
  </conditionalFormatting>
  <conditionalFormatting sqref="G25">
    <cfRule type="duplicateValues" dxfId="310" priority="41"/>
    <cfRule type="duplicateValues" dxfId="309" priority="42"/>
  </conditionalFormatting>
  <conditionalFormatting sqref="G25">
    <cfRule type="duplicateValues" dxfId="308" priority="35"/>
    <cfRule type="duplicateValues" dxfId="307" priority="36"/>
    <cfRule type="duplicateValues" dxfId="306" priority="37"/>
    <cfRule type="duplicateValues" dxfId="305" priority="38"/>
    <cfRule type="duplicateValues" dxfId="304" priority="39"/>
    <cfRule type="duplicateValues" dxfId="303" priority="40"/>
  </conditionalFormatting>
  <conditionalFormatting sqref="G25">
    <cfRule type="duplicateValues" dxfId="302" priority="34"/>
  </conditionalFormatting>
  <conditionalFormatting sqref="G25">
    <cfRule type="duplicateValues" dxfId="301" priority="31"/>
    <cfRule type="duplicateValues" dxfId="300" priority="32"/>
    <cfRule type="duplicateValues" dxfId="299" priority="33"/>
  </conditionalFormatting>
  <conditionalFormatting sqref="G25">
    <cfRule type="duplicateValues" dxfId="298" priority="27"/>
    <cfRule type="duplicateValues" dxfId="297" priority="28"/>
    <cfRule type="duplicateValues" dxfId="296" priority="29"/>
    <cfRule type="duplicateValues" dxfId="295" priority="30"/>
  </conditionalFormatting>
  <conditionalFormatting sqref="G25">
    <cfRule type="duplicateValues" dxfId="294" priority="25"/>
    <cfRule type="duplicateValues" dxfId="293" priority="26"/>
  </conditionalFormatting>
  <conditionalFormatting sqref="F21">
    <cfRule type="duplicateValues" dxfId="292" priority="12195"/>
  </conditionalFormatting>
  <conditionalFormatting sqref="G21">
    <cfRule type="duplicateValues" dxfId="291" priority="12197"/>
    <cfRule type="duplicateValues" dxfId="290" priority="12198"/>
  </conditionalFormatting>
  <conditionalFormatting sqref="G21">
    <cfRule type="duplicateValues" dxfId="289" priority="12199"/>
    <cfRule type="duplicateValues" dxfId="288" priority="12200"/>
    <cfRule type="duplicateValues" dxfId="287" priority="12201"/>
    <cfRule type="duplicateValues" dxfId="286" priority="12202"/>
    <cfRule type="duplicateValues" dxfId="285" priority="12203"/>
    <cfRule type="duplicateValues" dxfId="284" priority="12204"/>
  </conditionalFormatting>
  <conditionalFormatting sqref="G21">
    <cfRule type="duplicateValues" dxfId="283" priority="12205"/>
  </conditionalFormatting>
  <conditionalFormatting sqref="G21">
    <cfRule type="duplicateValues" dxfId="282" priority="12206"/>
    <cfRule type="duplicateValues" dxfId="281" priority="12207"/>
    <cfRule type="duplicateValues" dxfId="280" priority="12208"/>
  </conditionalFormatting>
  <conditionalFormatting sqref="G21">
    <cfRule type="duplicateValues" dxfId="279" priority="12212"/>
    <cfRule type="duplicateValues" dxfId="278" priority="12213"/>
    <cfRule type="duplicateValues" dxfId="277" priority="12214"/>
    <cfRule type="duplicateValues" dxfId="276" priority="12215"/>
  </conditionalFormatting>
  <conditionalFormatting sqref="F16">
    <cfRule type="duplicateValues" dxfId="275" priority="12224"/>
  </conditionalFormatting>
  <conditionalFormatting sqref="G16">
    <cfRule type="duplicateValues" dxfId="274" priority="12226"/>
    <cfRule type="duplicateValues" dxfId="273" priority="12227"/>
  </conditionalFormatting>
  <conditionalFormatting sqref="G16">
    <cfRule type="duplicateValues" dxfId="272" priority="12228"/>
    <cfRule type="duplicateValues" dxfId="271" priority="12229"/>
    <cfRule type="duplicateValues" dxfId="270" priority="12230"/>
    <cfRule type="duplicateValues" dxfId="269" priority="12231"/>
    <cfRule type="duplicateValues" dxfId="268" priority="12232"/>
    <cfRule type="duplicateValues" dxfId="267" priority="12233"/>
  </conditionalFormatting>
  <conditionalFormatting sqref="G16">
    <cfRule type="duplicateValues" dxfId="266" priority="12234"/>
  </conditionalFormatting>
  <conditionalFormatting sqref="G16">
    <cfRule type="duplicateValues" dxfId="265" priority="12235"/>
    <cfRule type="duplicateValues" dxfId="264" priority="12236"/>
    <cfRule type="duplicateValues" dxfId="263" priority="12237"/>
  </conditionalFormatting>
  <conditionalFormatting sqref="G16">
    <cfRule type="duplicateValues" dxfId="262" priority="12241"/>
    <cfRule type="duplicateValues" dxfId="261" priority="12242"/>
    <cfRule type="duplicateValues" dxfId="260" priority="12243"/>
    <cfRule type="duplicateValues" dxfId="259" priority="12244"/>
  </conditionalFormatting>
  <conditionalFormatting sqref="G2:G25">
    <cfRule type="duplicateValues" dxfId="258" priority="12265" stopIfTrue="1"/>
  </conditionalFormatting>
  <pageMargins left="0.70866141732283472" right="0.70866141732283472" top="0.74803149606299213" bottom="0.74803149606299213" header="0.31496062992125984" footer="0.31496062992125984"/>
  <pageSetup paperSize="9" scale="5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10" sqref="B10"/>
    </sheetView>
  </sheetViews>
  <sheetFormatPr defaultRowHeight="15" x14ac:dyDescent="0.25"/>
  <cols>
    <col min="2" max="2" width="23.5703125" customWidth="1"/>
    <col min="3" max="3" width="18.7109375" customWidth="1"/>
  </cols>
  <sheetData>
    <row r="1" spans="1:3" ht="18" x14ac:dyDescent="0.25">
      <c r="A1" s="81" t="s">
        <v>113</v>
      </c>
      <c r="B1" s="29">
        <v>40942514</v>
      </c>
      <c r="C1" t="str">
        <f>CONCATENATE(A1,B1)</f>
        <v>0040942514</v>
      </c>
    </row>
    <row r="2" spans="1:3" ht="18" x14ac:dyDescent="0.25">
      <c r="A2" s="81" t="s">
        <v>113</v>
      </c>
      <c r="B2" s="29">
        <v>40998108</v>
      </c>
      <c r="C2" s="23" t="str">
        <f t="shared" ref="C2:C18" si="0">CONCATENATE(A2,B2)</f>
        <v>0040998108</v>
      </c>
    </row>
    <row r="3" spans="1:3" ht="18" x14ac:dyDescent="0.25">
      <c r="A3" s="81" t="s">
        <v>113</v>
      </c>
      <c r="B3" s="29">
        <v>40999748</v>
      </c>
      <c r="C3" s="23" t="str">
        <f t="shared" si="0"/>
        <v>0040999748</v>
      </c>
    </row>
    <row r="4" spans="1:3" ht="18" x14ac:dyDescent="0.25">
      <c r="A4" s="81" t="s">
        <v>113</v>
      </c>
      <c r="B4" s="29">
        <v>41003808</v>
      </c>
      <c r="C4" s="23" t="str">
        <f t="shared" si="0"/>
        <v>0041003808</v>
      </c>
    </row>
    <row r="5" spans="1:3" ht="18" x14ac:dyDescent="0.25">
      <c r="A5" s="81" t="s">
        <v>113</v>
      </c>
      <c r="B5" s="29">
        <v>41000327</v>
      </c>
      <c r="C5" s="23" t="str">
        <f t="shared" si="0"/>
        <v>0041000327</v>
      </c>
    </row>
    <row r="6" spans="1:3" ht="18" x14ac:dyDescent="0.25">
      <c r="A6" s="81" t="s">
        <v>113</v>
      </c>
      <c r="B6" s="29">
        <v>40998186</v>
      </c>
      <c r="C6" s="23" t="str">
        <f t="shared" si="0"/>
        <v>0040998186</v>
      </c>
    </row>
    <row r="7" spans="1:3" ht="18" x14ac:dyDescent="0.25">
      <c r="A7" s="81" t="s">
        <v>113</v>
      </c>
      <c r="B7" s="29">
        <v>40996557</v>
      </c>
      <c r="C7" s="23" t="str">
        <f t="shared" si="0"/>
        <v>0040996557</v>
      </c>
    </row>
    <row r="8" spans="1:3" ht="18" x14ac:dyDescent="0.25">
      <c r="A8" s="81" t="s">
        <v>113</v>
      </c>
      <c r="B8" s="29">
        <v>40998519</v>
      </c>
      <c r="C8" s="23" t="str">
        <f t="shared" si="0"/>
        <v>0040998519</v>
      </c>
    </row>
    <row r="9" spans="1:3" ht="18" x14ac:dyDescent="0.25">
      <c r="A9" s="81" t="s">
        <v>113</v>
      </c>
      <c r="B9" s="80">
        <v>40953856</v>
      </c>
      <c r="C9" s="23" t="str">
        <f t="shared" si="0"/>
        <v>0040953856</v>
      </c>
    </row>
    <row r="10" spans="1:3" ht="18" x14ac:dyDescent="0.25">
      <c r="A10" s="81" t="s">
        <v>113</v>
      </c>
      <c r="B10" s="29">
        <v>40995091</v>
      </c>
      <c r="C10" s="23" t="str">
        <f t="shared" si="0"/>
        <v>0040995091</v>
      </c>
    </row>
    <row r="11" spans="1:3" ht="18" x14ac:dyDescent="0.25">
      <c r="A11" s="81" t="s">
        <v>113</v>
      </c>
      <c r="B11" s="29">
        <v>41000241</v>
      </c>
      <c r="C11" s="23" t="str">
        <f t="shared" si="0"/>
        <v>0041000241</v>
      </c>
    </row>
    <row r="12" spans="1:3" ht="18" x14ac:dyDescent="0.25">
      <c r="A12" s="81" t="s">
        <v>113</v>
      </c>
      <c r="B12" s="29">
        <v>41005569</v>
      </c>
      <c r="C12" s="23" t="str">
        <f t="shared" si="0"/>
        <v>0041005569</v>
      </c>
    </row>
    <row r="13" spans="1:3" ht="18" x14ac:dyDescent="0.25">
      <c r="A13" s="81" t="s">
        <v>113</v>
      </c>
      <c r="B13" s="29">
        <v>41004611</v>
      </c>
      <c r="C13" s="23" t="str">
        <f t="shared" si="0"/>
        <v>0041004611</v>
      </c>
    </row>
    <row r="14" spans="1:3" ht="18" x14ac:dyDescent="0.25">
      <c r="A14" s="81" t="s">
        <v>113</v>
      </c>
      <c r="B14" s="29">
        <v>41005944</v>
      </c>
      <c r="C14" s="23" t="str">
        <f t="shared" si="0"/>
        <v>0041005944</v>
      </c>
    </row>
    <row r="15" spans="1:3" ht="18" x14ac:dyDescent="0.25">
      <c r="A15" s="81" t="s">
        <v>113</v>
      </c>
      <c r="B15" s="37">
        <v>40993073</v>
      </c>
      <c r="C15" s="23" t="str">
        <f t="shared" si="0"/>
        <v>0040993073</v>
      </c>
    </row>
    <row r="16" spans="1:3" ht="18" x14ac:dyDescent="0.25">
      <c r="A16" s="81" t="s">
        <v>113</v>
      </c>
      <c r="B16" s="80">
        <v>41006757</v>
      </c>
      <c r="C16" s="23" t="str">
        <f t="shared" si="0"/>
        <v>0041006757</v>
      </c>
    </row>
    <row r="17" spans="1:3" ht="18" x14ac:dyDescent="0.25">
      <c r="A17" s="81" t="s">
        <v>113</v>
      </c>
      <c r="B17" s="29">
        <v>41006751</v>
      </c>
      <c r="C17" s="23" t="str">
        <f t="shared" si="0"/>
        <v>0041006751</v>
      </c>
    </row>
    <row r="18" spans="1:3" ht="18" x14ac:dyDescent="0.25">
      <c r="A18" s="81" t="s">
        <v>113</v>
      </c>
      <c r="B18" s="37">
        <v>41005896</v>
      </c>
      <c r="C18" s="23" t="str">
        <f t="shared" si="0"/>
        <v>0041005896</v>
      </c>
    </row>
  </sheetData>
  <conditionalFormatting sqref="B1">
    <cfRule type="duplicateValues" dxfId="257" priority="242"/>
  </conditionalFormatting>
  <conditionalFormatting sqref="B1">
    <cfRule type="duplicateValues" dxfId="256" priority="240"/>
    <cfRule type="duplicateValues" dxfId="255" priority="241"/>
  </conditionalFormatting>
  <conditionalFormatting sqref="B1">
    <cfRule type="duplicateValues" dxfId="254" priority="237"/>
    <cfRule type="duplicateValues" dxfId="253" priority="238"/>
    <cfRule type="duplicateValues" dxfId="252" priority="239"/>
  </conditionalFormatting>
  <conditionalFormatting sqref="B1">
    <cfRule type="duplicateValues" dxfId="251" priority="236"/>
  </conditionalFormatting>
  <conditionalFormatting sqref="B1">
    <cfRule type="duplicateValues" dxfId="250" priority="235"/>
  </conditionalFormatting>
  <conditionalFormatting sqref="B1">
    <cfRule type="duplicateValues" dxfId="249" priority="233"/>
    <cfRule type="duplicateValues" dxfId="248" priority="234"/>
  </conditionalFormatting>
  <conditionalFormatting sqref="B1">
    <cfRule type="duplicateValues" dxfId="247" priority="231"/>
    <cfRule type="duplicateValues" dxfId="246" priority="232"/>
  </conditionalFormatting>
  <conditionalFormatting sqref="B1">
    <cfRule type="duplicateValues" dxfId="245" priority="227"/>
    <cfRule type="duplicateValues" dxfId="244" priority="228"/>
    <cfRule type="duplicateValues" dxfId="243" priority="229"/>
    <cfRule type="duplicateValues" dxfId="242" priority="230"/>
  </conditionalFormatting>
  <conditionalFormatting sqref="B2">
    <cfRule type="duplicateValues" dxfId="241" priority="225"/>
    <cfRule type="duplicateValues" dxfId="240" priority="226"/>
  </conditionalFormatting>
  <conditionalFormatting sqref="B2">
    <cfRule type="duplicateValues" dxfId="239" priority="219"/>
    <cfRule type="duplicateValues" dxfId="238" priority="220"/>
    <cfRule type="duplicateValues" dxfId="237" priority="221"/>
    <cfRule type="duplicateValues" dxfId="236" priority="222"/>
    <cfRule type="duplicateValues" dxfId="235" priority="223"/>
    <cfRule type="duplicateValues" dxfId="234" priority="224"/>
  </conditionalFormatting>
  <conditionalFormatting sqref="B2">
    <cfRule type="duplicateValues" dxfId="233" priority="218"/>
  </conditionalFormatting>
  <conditionalFormatting sqref="B2">
    <cfRule type="duplicateValues" dxfId="232" priority="215"/>
    <cfRule type="duplicateValues" dxfId="231" priority="216"/>
    <cfRule type="duplicateValues" dxfId="230" priority="217"/>
  </conditionalFormatting>
  <conditionalFormatting sqref="B2">
    <cfRule type="duplicateValues" dxfId="229" priority="211"/>
    <cfRule type="duplicateValues" dxfId="228" priority="212"/>
    <cfRule type="duplicateValues" dxfId="227" priority="213"/>
    <cfRule type="duplicateValues" dxfId="226" priority="214"/>
  </conditionalFormatting>
  <conditionalFormatting sqref="B2">
    <cfRule type="duplicateValues" dxfId="225" priority="209"/>
    <cfRule type="duplicateValues" dxfId="224" priority="210"/>
  </conditionalFormatting>
  <conditionalFormatting sqref="B3">
    <cfRule type="duplicateValues" dxfId="223" priority="207"/>
    <cfRule type="duplicateValues" dxfId="222" priority="208"/>
  </conditionalFormatting>
  <conditionalFormatting sqref="B3">
    <cfRule type="duplicateValues" dxfId="221" priority="201"/>
    <cfRule type="duplicateValues" dxfId="220" priority="202"/>
    <cfRule type="duplicateValues" dxfId="219" priority="203"/>
    <cfRule type="duplicateValues" dxfId="218" priority="204"/>
    <cfRule type="duplicateValues" dxfId="217" priority="205"/>
    <cfRule type="duplicateValues" dxfId="216" priority="206"/>
  </conditionalFormatting>
  <conditionalFormatting sqref="B3">
    <cfRule type="duplicateValues" dxfId="215" priority="200"/>
  </conditionalFormatting>
  <conditionalFormatting sqref="B3">
    <cfRule type="duplicateValues" dxfId="214" priority="197"/>
    <cfRule type="duplicateValues" dxfId="213" priority="198"/>
    <cfRule type="duplicateValues" dxfId="212" priority="199"/>
  </conditionalFormatting>
  <conditionalFormatting sqref="B3">
    <cfRule type="duplicateValues" dxfId="211" priority="193"/>
    <cfRule type="duplicateValues" dxfId="210" priority="194"/>
    <cfRule type="duplicateValues" dxfId="209" priority="195"/>
    <cfRule type="duplicateValues" dxfId="208" priority="196"/>
  </conditionalFormatting>
  <conditionalFormatting sqref="B3">
    <cfRule type="duplicateValues" dxfId="207" priority="191"/>
    <cfRule type="duplicateValues" dxfId="206" priority="192"/>
  </conditionalFormatting>
  <conditionalFormatting sqref="B4:B5">
    <cfRule type="duplicateValues" dxfId="205" priority="189"/>
    <cfRule type="duplicateValues" dxfId="204" priority="190"/>
  </conditionalFormatting>
  <conditionalFormatting sqref="B4:B5">
    <cfRule type="duplicateValues" dxfId="203" priority="183"/>
    <cfRule type="duplicateValues" dxfId="202" priority="184"/>
    <cfRule type="duplicateValues" dxfId="201" priority="185"/>
    <cfRule type="duplicateValues" dxfId="200" priority="186"/>
    <cfRule type="duplicateValues" dxfId="199" priority="187"/>
    <cfRule type="duplicateValues" dxfId="198" priority="188"/>
  </conditionalFormatting>
  <conditionalFormatting sqref="B4:B5">
    <cfRule type="duplicateValues" dxfId="197" priority="182"/>
  </conditionalFormatting>
  <conditionalFormatting sqref="B4:B5">
    <cfRule type="duplicateValues" dxfId="196" priority="179"/>
    <cfRule type="duplicateValues" dxfId="195" priority="180"/>
    <cfRule type="duplicateValues" dxfId="194" priority="181"/>
  </conditionalFormatting>
  <conditionalFormatting sqref="B4:B5">
    <cfRule type="duplicateValues" dxfId="193" priority="176"/>
    <cfRule type="duplicateValues" dxfId="192" priority="177"/>
    <cfRule type="duplicateValues" dxfId="191" priority="178"/>
  </conditionalFormatting>
  <conditionalFormatting sqref="B4:B5">
    <cfRule type="duplicateValues" dxfId="190" priority="172"/>
    <cfRule type="duplicateValues" dxfId="189" priority="173"/>
    <cfRule type="duplicateValues" dxfId="188" priority="174"/>
    <cfRule type="duplicateValues" dxfId="187" priority="175"/>
  </conditionalFormatting>
  <conditionalFormatting sqref="B4:B5">
    <cfRule type="duplicateValues" dxfId="186" priority="170"/>
    <cfRule type="duplicateValues" dxfId="185" priority="171"/>
  </conditionalFormatting>
  <conditionalFormatting sqref="B6">
    <cfRule type="duplicateValues" dxfId="184" priority="168"/>
    <cfRule type="duplicateValues" dxfId="183" priority="169"/>
  </conditionalFormatting>
  <conditionalFormatting sqref="B6">
    <cfRule type="duplicateValues" dxfId="182" priority="162"/>
    <cfRule type="duplicateValues" dxfId="181" priority="163"/>
    <cfRule type="duplicateValues" dxfId="180" priority="164"/>
    <cfRule type="duplicateValues" dxfId="179" priority="165"/>
    <cfRule type="duplicateValues" dxfId="178" priority="166"/>
    <cfRule type="duplicateValues" dxfId="177" priority="167"/>
  </conditionalFormatting>
  <conditionalFormatting sqref="B6">
    <cfRule type="duplicateValues" dxfId="176" priority="161"/>
  </conditionalFormatting>
  <conditionalFormatting sqref="B6">
    <cfRule type="duplicateValues" dxfId="175" priority="158"/>
    <cfRule type="duplicateValues" dxfId="174" priority="159"/>
    <cfRule type="duplicateValues" dxfId="173" priority="160"/>
  </conditionalFormatting>
  <conditionalFormatting sqref="B6">
    <cfRule type="duplicateValues" dxfId="172" priority="155"/>
    <cfRule type="duplicateValues" dxfId="171" priority="156"/>
    <cfRule type="duplicateValues" dxfId="170" priority="157"/>
  </conditionalFormatting>
  <conditionalFormatting sqref="B6">
    <cfRule type="duplicateValues" dxfId="169" priority="151"/>
    <cfRule type="duplicateValues" dxfId="168" priority="152"/>
    <cfRule type="duplicateValues" dxfId="167" priority="153"/>
    <cfRule type="duplicateValues" dxfId="166" priority="154"/>
  </conditionalFormatting>
  <conditionalFormatting sqref="B6">
    <cfRule type="duplicateValues" dxfId="165" priority="149"/>
    <cfRule type="duplicateValues" dxfId="164" priority="150"/>
  </conditionalFormatting>
  <conditionalFormatting sqref="B7">
    <cfRule type="duplicateValues" dxfId="163" priority="147"/>
    <cfRule type="duplicateValues" dxfId="162" priority="148"/>
  </conditionalFormatting>
  <conditionalFormatting sqref="B7">
    <cfRule type="duplicateValues" dxfId="161" priority="141"/>
    <cfRule type="duplicateValues" dxfId="160" priority="142"/>
    <cfRule type="duplicateValues" dxfId="159" priority="143"/>
    <cfRule type="duplicateValues" dxfId="158" priority="144"/>
    <cfRule type="duplicateValues" dxfId="157" priority="145"/>
    <cfRule type="duplicateValues" dxfId="156" priority="146"/>
  </conditionalFormatting>
  <conditionalFormatting sqref="B7">
    <cfRule type="duplicateValues" dxfId="155" priority="140"/>
  </conditionalFormatting>
  <conditionalFormatting sqref="B7">
    <cfRule type="duplicateValues" dxfId="154" priority="137"/>
    <cfRule type="duplicateValues" dxfId="153" priority="138"/>
    <cfRule type="duplicateValues" dxfId="152" priority="139"/>
  </conditionalFormatting>
  <conditionalFormatting sqref="B7">
    <cfRule type="duplicateValues" dxfId="151" priority="133"/>
    <cfRule type="duplicateValues" dxfId="150" priority="134"/>
    <cfRule type="duplicateValues" dxfId="149" priority="135"/>
    <cfRule type="duplicateValues" dxfId="148" priority="136"/>
  </conditionalFormatting>
  <conditionalFormatting sqref="B7">
    <cfRule type="duplicateValues" dxfId="147" priority="131"/>
    <cfRule type="duplicateValues" dxfId="146" priority="132"/>
  </conditionalFormatting>
  <conditionalFormatting sqref="B8">
    <cfRule type="duplicateValues" dxfId="145" priority="129"/>
    <cfRule type="duplicateValues" dxfId="144" priority="130"/>
  </conditionalFormatting>
  <conditionalFormatting sqref="B8">
    <cfRule type="duplicateValues" dxfId="143" priority="123"/>
    <cfRule type="duplicateValues" dxfId="142" priority="124"/>
    <cfRule type="duplicateValues" dxfId="141" priority="125"/>
    <cfRule type="duplicateValues" dxfId="140" priority="126"/>
    <cfRule type="duplicateValues" dxfId="139" priority="127"/>
    <cfRule type="duplicateValues" dxfId="138" priority="128"/>
  </conditionalFormatting>
  <conditionalFormatting sqref="B8">
    <cfRule type="duplicateValues" dxfId="137" priority="122"/>
  </conditionalFormatting>
  <conditionalFormatting sqref="B8">
    <cfRule type="duplicateValues" dxfId="136" priority="119"/>
    <cfRule type="duplicateValues" dxfId="135" priority="120"/>
    <cfRule type="duplicateValues" dxfId="134" priority="121"/>
  </conditionalFormatting>
  <conditionalFormatting sqref="B8">
    <cfRule type="duplicateValues" dxfId="133" priority="115"/>
    <cfRule type="duplicateValues" dxfId="132" priority="116"/>
    <cfRule type="duplicateValues" dxfId="131" priority="117"/>
    <cfRule type="duplicateValues" dxfId="130" priority="118"/>
  </conditionalFormatting>
  <conditionalFormatting sqref="B8">
    <cfRule type="duplicateValues" dxfId="129" priority="113"/>
    <cfRule type="duplicateValues" dxfId="128" priority="114"/>
  </conditionalFormatting>
  <conditionalFormatting sqref="B9">
    <cfRule type="duplicateValues" dxfId="127" priority="112"/>
  </conditionalFormatting>
  <conditionalFormatting sqref="B10">
    <cfRule type="duplicateValues" dxfId="126" priority="110"/>
    <cfRule type="duplicateValues" dxfId="125" priority="111"/>
  </conditionalFormatting>
  <conditionalFormatting sqref="B10">
    <cfRule type="duplicateValues" dxfId="124" priority="104"/>
    <cfRule type="duplicateValues" dxfId="123" priority="105"/>
    <cfRule type="duplicateValues" dxfId="122" priority="106"/>
    <cfRule type="duplicateValues" dxfId="121" priority="107"/>
    <cfRule type="duplicateValues" dxfId="120" priority="108"/>
    <cfRule type="duplicateValues" dxfId="119" priority="109"/>
  </conditionalFormatting>
  <conditionalFormatting sqref="B10">
    <cfRule type="duplicateValues" dxfId="118" priority="103"/>
  </conditionalFormatting>
  <conditionalFormatting sqref="B10">
    <cfRule type="duplicateValues" dxfId="117" priority="100"/>
    <cfRule type="duplicateValues" dxfId="116" priority="101"/>
    <cfRule type="duplicateValues" dxfId="115" priority="102"/>
  </conditionalFormatting>
  <conditionalFormatting sqref="B10">
    <cfRule type="duplicateValues" dxfId="114" priority="97"/>
    <cfRule type="duplicateValues" dxfId="113" priority="98"/>
    <cfRule type="duplicateValues" dxfId="112" priority="99"/>
  </conditionalFormatting>
  <conditionalFormatting sqref="B10">
    <cfRule type="duplicateValues" dxfId="111" priority="93"/>
    <cfRule type="duplicateValues" dxfId="110" priority="94"/>
    <cfRule type="duplicateValues" dxfId="109" priority="95"/>
    <cfRule type="duplicateValues" dxfId="108" priority="96"/>
  </conditionalFormatting>
  <conditionalFormatting sqref="B10">
    <cfRule type="duplicateValues" dxfId="107" priority="91"/>
    <cfRule type="duplicateValues" dxfId="106" priority="92"/>
  </conditionalFormatting>
  <conditionalFormatting sqref="B12">
    <cfRule type="duplicateValues" dxfId="105" priority="89"/>
    <cfRule type="duplicateValues" dxfId="104" priority="90"/>
  </conditionalFormatting>
  <conditionalFormatting sqref="B12">
    <cfRule type="duplicateValues" dxfId="103" priority="83"/>
    <cfRule type="duplicateValues" dxfId="102" priority="84"/>
    <cfRule type="duplicateValues" dxfId="101" priority="85"/>
    <cfRule type="duplicateValues" dxfId="100" priority="86"/>
    <cfRule type="duplicateValues" dxfId="99" priority="87"/>
    <cfRule type="duplicateValues" dxfId="98" priority="88"/>
  </conditionalFormatting>
  <conditionalFormatting sqref="B12">
    <cfRule type="duplicateValues" dxfId="97" priority="82"/>
  </conditionalFormatting>
  <conditionalFormatting sqref="B12">
    <cfRule type="duplicateValues" dxfId="96" priority="79"/>
    <cfRule type="duplicateValues" dxfId="95" priority="80"/>
    <cfRule type="duplicateValues" dxfId="94" priority="81"/>
  </conditionalFormatting>
  <conditionalFormatting sqref="B12">
    <cfRule type="duplicateValues" dxfId="93" priority="76"/>
    <cfRule type="duplicateValues" dxfId="92" priority="77"/>
    <cfRule type="duplicateValues" dxfId="91" priority="78"/>
  </conditionalFormatting>
  <conditionalFormatting sqref="B12">
    <cfRule type="duplicateValues" dxfId="90" priority="72"/>
    <cfRule type="duplicateValues" dxfId="89" priority="73"/>
    <cfRule type="duplicateValues" dxfId="88" priority="74"/>
    <cfRule type="duplicateValues" dxfId="87" priority="75"/>
  </conditionalFormatting>
  <conditionalFormatting sqref="B12">
    <cfRule type="duplicateValues" dxfId="86" priority="70"/>
    <cfRule type="duplicateValues" dxfId="85" priority="71"/>
  </conditionalFormatting>
  <conditionalFormatting sqref="B11">
    <cfRule type="duplicateValues" dxfId="84" priority="68"/>
    <cfRule type="duplicateValues" dxfId="83" priority="69"/>
  </conditionalFormatting>
  <conditionalFormatting sqref="B11">
    <cfRule type="duplicateValues" dxfId="82" priority="62"/>
    <cfRule type="duplicateValues" dxfId="81" priority="63"/>
    <cfRule type="duplicateValues" dxfId="80" priority="64"/>
    <cfRule type="duplicateValues" dxfId="79" priority="65"/>
    <cfRule type="duplicateValues" dxfId="78" priority="66"/>
    <cfRule type="duplicateValues" dxfId="77" priority="67"/>
  </conditionalFormatting>
  <conditionalFormatting sqref="B11">
    <cfRule type="duplicateValues" dxfId="76" priority="61"/>
  </conditionalFormatting>
  <conditionalFormatting sqref="B11">
    <cfRule type="duplicateValues" dxfId="75" priority="58"/>
    <cfRule type="duplicateValues" dxfId="74" priority="59"/>
    <cfRule type="duplicateValues" dxfId="73" priority="60"/>
  </conditionalFormatting>
  <conditionalFormatting sqref="B11">
    <cfRule type="duplicateValues" dxfId="72" priority="55"/>
    <cfRule type="duplicateValues" dxfId="71" priority="56"/>
    <cfRule type="duplicateValues" dxfId="70" priority="57"/>
  </conditionalFormatting>
  <conditionalFormatting sqref="B11">
    <cfRule type="duplicateValues" dxfId="69" priority="51"/>
    <cfRule type="duplicateValues" dxfId="68" priority="52"/>
    <cfRule type="duplicateValues" dxfId="67" priority="53"/>
    <cfRule type="duplicateValues" dxfId="66" priority="54"/>
  </conditionalFormatting>
  <conditionalFormatting sqref="B11">
    <cfRule type="duplicateValues" dxfId="65" priority="49"/>
    <cfRule type="duplicateValues" dxfId="64" priority="50"/>
  </conditionalFormatting>
  <conditionalFormatting sqref="B13">
    <cfRule type="duplicateValues" dxfId="63" priority="47"/>
    <cfRule type="duplicateValues" dxfId="62" priority="48"/>
  </conditionalFormatting>
  <conditionalFormatting sqref="B13">
    <cfRule type="duplicateValues" dxfId="61" priority="41"/>
    <cfRule type="duplicateValues" dxfId="60" priority="42"/>
    <cfRule type="duplicateValues" dxfId="59" priority="43"/>
    <cfRule type="duplicateValues" dxfId="58" priority="44"/>
    <cfRule type="duplicateValues" dxfId="57" priority="45"/>
    <cfRule type="duplicateValues" dxfId="56" priority="46"/>
  </conditionalFormatting>
  <conditionalFormatting sqref="B13">
    <cfRule type="duplicateValues" dxfId="55" priority="40"/>
  </conditionalFormatting>
  <conditionalFormatting sqref="B13">
    <cfRule type="duplicateValues" dxfId="54" priority="37"/>
    <cfRule type="duplicateValues" dxfId="53" priority="38"/>
    <cfRule type="duplicateValues" dxfId="52" priority="39"/>
  </conditionalFormatting>
  <conditionalFormatting sqref="B13">
    <cfRule type="duplicateValues" dxfId="51" priority="34"/>
    <cfRule type="duplicateValues" dxfId="50" priority="35"/>
    <cfRule type="duplicateValues" dxfId="49" priority="36"/>
  </conditionalFormatting>
  <conditionalFormatting sqref="B13">
    <cfRule type="duplicateValues" dxfId="48" priority="30"/>
    <cfRule type="duplicateValues" dxfId="47" priority="31"/>
    <cfRule type="duplicateValues" dxfId="46" priority="32"/>
    <cfRule type="duplicateValues" dxfId="45" priority="33"/>
  </conditionalFormatting>
  <conditionalFormatting sqref="B13">
    <cfRule type="duplicateValues" dxfId="44" priority="28"/>
    <cfRule type="duplicateValues" dxfId="43" priority="29"/>
  </conditionalFormatting>
  <conditionalFormatting sqref="B15">
    <cfRule type="duplicateValues" dxfId="42" priority="244"/>
  </conditionalFormatting>
  <conditionalFormatting sqref="B15">
    <cfRule type="duplicateValues" dxfId="41" priority="245" stopIfTrue="1"/>
  </conditionalFormatting>
  <conditionalFormatting sqref="B16">
    <cfRule type="duplicateValues" dxfId="40" priority="27"/>
  </conditionalFormatting>
  <conditionalFormatting sqref="B16">
    <cfRule type="duplicateValues" dxfId="39" priority="25"/>
    <cfRule type="duplicateValues" dxfId="38" priority="26"/>
  </conditionalFormatting>
  <conditionalFormatting sqref="B16">
    <cfRule type="duplicateValues" dxfId="37" priority="24"/>
  </conditionalFormatting>
  <conditionalFormatting sqref="B17">
    <cfRule type="duplicateValues" dxfId="36" priority="246"/>
    <cfRule type="duplicateValues" dxfId="35" priority="247"/>
  </conditionalFormatting>
  <conditionalFormatting sqref="B17">
    <cfRule type="duplicateValues" dxfId="34" priority="248"/>
    <cfRule type="duplicateValues" dxfId="33" priority="249"/>
    <cfRule type="duplicateValues" dxfId="32" priority="250"/>
    <cfRule type="duplicateValues" dxfId="31" priority="251"/>
    <cfRule type="duplicateValues" dxfId="30" priority="252"/>
    <cfRule type="duplicateValues" dxfId="29" priority="253"/>
  </conditionalFormatting>
  <conditionalFormatting sqref="B17">
    <cfRule type="duplicateValues" dxfId="28" priority="254"/>
  </conditionalFormatting>
  <conditionalFormatting sqref="B17">
    <cfRule type="duplicateValues" dxfId="27" priority="255"/>
    <cfRule type="duplicateValues" dxfId="26" priority="256"/>
    <cfRule type="duplicateValues" dxfId="25" priority="257"/>
  </conditionalFormatting>
  <conditionalFormatting sqref="B17">
    <cfRule type="duplicateValues" dxfId="24" priority="258"/>
    <cfRule type="duplicateValues" dxfId="23" priority="259"/>
    <cfRule type="duplicateValues" dxfId="22" priority="260"/>
    <cfRule type="duplicateValues" dxfId="21" priority="261"/>
  </conditionalFormatting>
  <conditionalFormatting sqref="B14">
    <cfRule type="duplicateValues" dxfId="20" priority="262"/>
    <cfRule type="duplicateValues" dxfId="19" priority="263"/>
  </conditionalFormatting>
  <conditionalFormatting sqref="B14">
    <cfRule type="duplicateValues" dxfId="18" priority="264"/>
    <cfRule type="duplicateValues" dxfId="17" priority="265"/>
    <cfRule type="duplicateValues" dxfId="16" priority="266"/>
    <cfRule type="duplicateValues" dxfId="15" priority="267"/>
    <cfRule type="duplicateValues" dxfId="14" priority="268"/>
    <cfRule type="duplicateValues" dxfId="13" priority="269"/>
  </conditionalFormatting>
  <conditionalFormatting sqref="B14">
    <cfRule type="duplicateValues" dxfId="12" priority="270"/>
  </conditionalFormatting>
  <conditionalFormatting sqref="B14">
    <cfRule type="duplicateValues" dxfId="11" priority="271"/>
    <cfRule type="duplicateValues" dxfId="10" priority="272"/>
    <cfRule type="duplicateValues" dxfId="9" priority="273"/>
  </conditionalFormatting>
  <conditionalFormatting sqref="B14">
    <cfRule type="duplicateValues" dxfId="8" priority="274"/>
    <cfRule type="duplicateValues" dxfId="7" priority="275"/>
    <cfRule type="duplicateValues" dxfId="6" priority="276"/>
    <cfRule type="duplicateValues" dxfId="5" priority="277"/>
  </conditionalFormatting>
  <conditionalFormatting sqref="B18">
    <cfRule type="duplicateValues" dxfId="4" priority="12266"/>
  </conditionalFormatting>
  <conditionalFormatting sqref="B18">
    <cfRule type="duplicateValues" dxfId="3" priority="12269" stopIfTrue="1"/>
  </conditionalFormatting>
  <conditionalFormatting sqref="B16">
    <cfRule type="duplicateValues" dxfId="2" priority="12271" stopIfTrue="1"/>
  </conditionalFormatting>
  <conditionalFormatting sqref="B9">
    <cfRule type="duplicateValues" dxfId="1" priority="12273" stopIfTrue="1"/>
  </conditionalFormatting>
  <conditionalFormatting sqref="B1:B18">
    <cfRule type="duplicateValues" dxfId="0" priority="12274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54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soloviev.ma</cp:lastModifiedBy>
  <cp:lastPrinted>2013-03-19T06:17:51Z</cp:lastPrinted>
  <dcterms:created xsi:type="dcterms:W3CDTF">2011-11-28T12:39:26Z</dcterms:created>
  <dcterms:modified xsi:type="dcterms:W3CDTF">2014-12-19T10:22:03Z</dcterms:modified>
</cp:coreProperties>
</file>